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380" windowHeight="8190" tabRatio="500"/>
  </bookViews>
  <sheets>
    <sheet name="Comparativo" sheetId="1" r:id="rId1"/>
  </sheets>
  <definedNames>
    <definedName name="_xlnm.Print_Area" localSheetId="0">Comparativo!$B$2:$J$101</definedName>
    <definedName name="_xlnm.Print_Titles" localSheetId="0">Comparativo!$2:$7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6" i="1" l="1"/>
  <c r="J96" i="1" s="1"/>
  <c r="I95" i="1"/>
  <c r="J95" i="1" s="1"/>
  <c r="I94" i="1"/>
  <c r="J94" i="1" s="1"/>
  <c r="I93" i="1"/>
  <c r="J93" i="1" s="1"/>
  <c r="I92" i="1"/>
  <c r="J92" i="1" s="1"/>
  <c r="I91" i="1"/>
  <c r="J91" i="1" s="1"/>
  <c r="I90" i="1"/>
  <c r="J90" i="1" s="1"/>
  <c r="I89" i="1"/>
  <c r="J89" i="1" s="1"/>
  <c r="I88" i="1"/>
  <c r="J88" i="1" s="1"/>
  <c r="I87" i="1"/>
  <c r="J87" i="1" s="1"/>
  <c r="I86" i="1"/>
  <c r="J86" i="1" s="1"/>
  <c r="I80" i="1"/>
  <c r="J80" i="1" s="1"/>
  <c r="I79" i="1"/>
  <c r="J79" i="1" s="1"/>
  <c r="I78" i="1"/>
  <c r="J78" i="1" s="1"/>
  <c r="I77" i="1"/>
  <c r="J77" i="1" s="1"/>
  <c r="I71" i="1"/>
  <c r="J71" i="1" s="1"/>
  <c r="I70" i="1"/>
  <c r="J70" i="1" s="1"/>
  <c r="I69" i="1"/>
  <c r="J69" i="1" s="1"/>
  <c r="I68" i="1"/>
  <c r="J68" i="1" s="1"/>
  <c r="I62" i="1"/>
  <c r="J62" i="1" s="1"/>
  <c r="I61" i="1"/>
  <c r="G61" i="1"/>
  <c r="I60" i="1"/>
  <c r="J60" i="1" s="1"/>
  <c r="I59" i="1"/>
  <c r="J59" i="1" s="1"/>
  <c r="I58" i="1"/>
  <c r="J58" i="1" s="1"/>
  <c r="I57" i="1"/>
  <c r="J57" i="1" s="1"/>
  <c r="I56" i="1"/>
  <c r="J56" i="1" s="1"/>
  <c r="I55" i="1"/>
  <c r="G55" i="1"/>
  <c r="I49" i="1"/>
  <c r="J49" i="1" s="1"/>
  <c r="I48" i="1"/>
  <c r="J48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29" i="1"/>
  <c r="J29" i="1" s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2" i="1"/>
  <c r="J12" i="1" s="1"/>
  <c r="I11" i="1"/>
  <c r="J11" i="1" s="1"/>
  <c r="J98" i="1" l="1"/>
  <c r="J61" i="1"/>
  <c r="J73" i="1"/>
  <c r="J14" i="1"/>
  <c r="J55" i="1"/>
  <c r="J82" i="1"/>
  <c r="J31" i="1"/>
  <c r="J51" i="1"/>
  <c r="J64" i="1" l="1"/>
  <c r="J101" i="1" s="1"/>
</calcChain>
</file>

<file path=xl/sharedStrings.xml><?xml version="1.0" encoding="utf-8"?>
<sst xmlns="http://schemas.openxmlformats.org/spreadsheetml/2006/main" count="251" uniqueCount="177">
  <si>
    <t>PLANILHA DE ORÇAMENTO</t>
  </si>
  <si>
    <t>Obra: MODERNIZAÇÃO DA ILUMINAÇÃO ORNAMENTAL – PRAÇA PIREU</t>
  </si>
  <si>
    <t>Local:</t>
  </si>
  <si>
    <t>AVENIDA PERSEU, Nº , JARDIM SATÉLITE, SÃO JOSÉ DOS CAMPOS/SP</t>
  </si>
  <si>
    <t>ITEM</t>
  </si>
  <si>
    <t>CÓDIGO</t>
  </si>
  <si>
    <t>ESPECIFICAÇÃO DO SERVIÇO</t>
  </si>
  <si>
    <t>UNID.</t>
  </si>
  <si>
    <t>QUANT.</t>
  </si>
  <si>
    <t>PREÇO UNITÁRIO</t>
  </si>
  <si>
    <t>PREÇO TOTAL</t>
  </si>
  <si>
    <t>01</t>
  </si>
  <si>
    <t>ORGANIZAÇÃO, SINALIZAÇÃO E SEGURANÇA DA OBRA</t>
  </si>
  <si>
    <t>1.01</t>
  </si>
  <si>
    <t>02.08.050</t>
  </si>
  <si>
    <t>Placa em lona com impressão digital e estrutura em madeira</t>
  </si>
  <si>
    <t>M2</t>
  </si>
  <si>
    <t>1.02</t>
  </si>
  <si>
    <t>02.01.180</t>
  </si>
  <si>
    <t>Banheiro químico modelo Standard, com manutenção conforme exigências da CETESB</t>
  </si>
  <si>
    <t>UNMES</t>
  </si>
  <si>
    <t>TOTAL DA ETAPA</t>
  </si>
  <si>
    <t>02</t>
  </si>
  <si>
    <t>ENTRADA DE ENERGIA EM BAIXA TENSÃO (LEITURA POR LENTE)</t>
  </si>
  <si>
    <t>2.01</t>
  </si>
  <si>
    <t>96985</t>
  </si>
  <si>
    <t>HASTE DE ATERRAMENTO, DIÂMETRO 5/8", COM 3 METROS - FORNECIMENTO E INSTALAÇÃO. AF_08/2023</t>
  </si>
  <si>
    <t>UN</t>
  </si>
  <si>
    <t>2.02</t>
  </si>
  <si>
    <t>42.05.160</t>
  </si>
  <si>
    <t>Conector olhal cabo/haste de 5/8´</t>
  </si>
  <si>
    <t>2.03</t>
  </si>
  <si>
    <t>42.05.310</t>
  </si>
  <si>
    <t>Caixa de inspeção do terra cilíndrica em PVC rígido, diâmetro de 300 mm - h= 250 mm</t>
  </si>
  <si>
    <t>2.04</t>
  </si>
  <si>
    <t>69.20.070</t>
  </si>
  <si>
    <t>Fita em aço inoxidável para poste de 0,50 m x 19 mm, com fecho em aço inoxidável</t>
  </si>
  <si>
    <t>2.05</t>
  </si>
  <si>
    <t>01.05.001</t>
  </si>
  <si>
    <t>ESCAVACAO MANUAL - PROFUNDIDADE ATE 1.80 M</t>
  </si>
  <si>
    <t>M3</t>
  </si>
  <si>
    <t>2.06</t>
  </si>
  <si>
    <t>11.04.020</t>
  </si>
  <si>
    <t>Concreto não estrutural executado no local, mínimo 150 kg cimento / m³</t>
  </si>
  <si>
    <t>2.08</t>
  </si>
  <si>
    <t>ELETRODUTO DE PVC RÍGIDO, ROSCÁVEL - 32MM (1")</t>
  </si>
  <si>
    <t>M</t>
  </si>
  <si>
    <t>2.09</t>
  </si>
  <si>
    <t>CABO 16,00MM2 - ISOLAMENTO PARA 1,0KV - CLASSE 4 - FLEXÍVEL</t>
  </si>
  <si>
    <t>2.10</t>
  </si>
  <si>
    <t>36.04.010</t>
  </si>
  <si>
    <t>Suporte para 1 isolador de baixa tensão</t>
  </si>
  <si>
    <t>2.11</t>
  </si>
  <si>
    <t>36.05.010</t>
  </si>
  <si>
    <t>Isolador tipo roldana para baixa tensão de 76 x 79 mm</t>
  </si>
  <si>
    <t>2.13</t>
  </si>
  <si>
    <t>01.08.052</t>
  </si>
  <si>
    <t>CAIXA DE LIGACAO OU INSPECAO - TAMPA DE CONCRETO ARMADO</t>
  </si>
  <si>
    <t>2.14</t>
  </si>
  <si>
    <t>U</t>
  </si>
  <si>
    <t>POSTE DE ENTRADA DE ENERGIA, DUPLO "T" - 7,5M/90DAN</t>
  </si>
  <si>
    <t>03</t>
  </si>
  <si>
    <t>QUADRO DE DISTRIBUIÇÃO E COMANDO</t>
  </si>
  <si>
    <t>3.01</t>
  </si>
  <si>
    <t>40.10.080</t>
  </si>
  <si>
    <t>Contator de potência 22 A/25 A - 2na+2nf</t>
  </si>
  <si>
    <t>3.02</t>
  </si>
  <si>
    <t>37.13.840</t>
  </si>
  <si>
    <t>Mini-disjuntor termomagnético, bipolar 220/380 V, corrente de 10 A até 32 A</t>
  </si>
  <si>
    <t>3.04</t>
  </si>
  <si>
    <t>38.04.120</t>
  </si>
  <si>
    <t>Eletroduto galvanizado conforme NBR13057 -  2´ com acessórios</t>
  </si>
  <si>
    <t>3.07</t>
  </si>
  <si>
    <t>40.11.010</t>
  </si>
  <si>
    <t>Relé fotoelétrico 50/60 Hz, 110/220 V, 1200 VA, completo</t>
  </si>
  <si>
    <t>3.08</t>
  </si>
  <si>
    <t>37.24.032</t>
  </si>
  <si>
    <t>Supressor de surto monofásico, corrente nominal 20 kA, Imax. de surto 50 até 80 kA</t>
  </si>
  <si>
    <t>3.09</t>
  </si>
  <si>
    <t>39.10.080</t>
  </si>
  <si>
    <t>Terminal de pressão/compressão para cabo de 16 mm²</t>
  </si>
  <si>
    <t>3.10</t>
  </si>
  <si>
    <t>09.05.063</t>
  </si>
  <si>
    <t>BARRAMENTO DE 60A P/QUADROS DE DISTRIBUIÇÃO</t>
  </si>
  <si>
    <t>3.11</t>
  </si>
  <si>
    <t>09.83.037</t>
  </si>
  <si>
    <t>BARRA DE COBRE PARA NEUTRO - 60 A</t>
  </si>
  <si>
    <t>3.12</t>
  </si>
  <si>
    <t>INTERRUPTOR HORÁRIO DIGITAL, ALIMENTAÇÃO 100~240VCA EM 60HZ, ATÉ 2 SAÍDAS À RELÉ, DISPLAY LCD, PROGRAMAÇÃO CÍCLICA (DIÁRIA), FUNÇÃO HORÁRIO DE VERÃO, LEDS INDICADORES DE OPERAÇÃO DOS RELÉS, FIXAÇÃO EM TRILHO DIN 35MM</t>
  </si>
  <si>
    <t>3.13</t>
  </si>
  <si>
    <t>PROTEÇÃO PARA BARRAMENTO DE QUADROS EM POLICARBONATO COMPACTO 4MM</t>
  </si>
  <si>
    <t>3.14</t>
  </si>
  <si>
    <t>37.20.156</t>
  </si>
  <si>
    <t>Placa de montagem para quadros em geral, em chapa de aço</t>
  </si>
  <si>
    <t>3.15</t>
  </si>
  <si>
    <t>QUADRO GERAL OU DE DISTRIBUIÇÃO, EM CHAPA METÁLICA N.14 ESMALTADA</t>
  </si>
  <si>
    <t>3.16</t>
  </si>
  <si>
    <t>38.04.060</t>
  </si>
  <si>
    <t>Eletroduto galvanizado conforme NBR13057 -  1´ com acessórios</t>
  </si>
  <si>
    <t>3.19</t>
  </si>
  <si>
    <t>04.21.160</t>
  </si>
  <si>
    <t>Remoção de quadro de distribuição, chamada ou caixa de passagem</t>
  </si>
  <si>
    <t>3.30</t>
  </si>
  <si>
    <t>37.13.900</t>
  </si>
  <si>
    <t>Mini-disjuntor termomagnético, tripolar 220/380 V, corrente de 63 A</t>
  </si>
  <si>
    <t>04</t>
  </si>
  <si>
    <t>IMPLANTAÇÃO CIVIL</t>
  </si>
  <si>
    <t>4.01</t>
  </si>
  <si>
    <t>38.13.010</t>
  </si>
  <si>
    <t>Eletroduto corrugado em polietileno de alta densidade, DN= 30 mm, com acessórios</t>
  </si>
  <si>
    <t>4.02</t>
  </si>
  <si>
    <t>38.13.020</t>
  </si>
  <si>
    <t>Eletroduto corrugado em polietileno de alta densidade, DN= 50 mm, com acessórios</t>
  </si>
  <si>
    <t>4.03</t>
  </si>
  <si>
    <t>4.04</t>
  </si>
  <si>
    <t>4.05</t>
  </si>
  <si>
    <t>06.11.040</t>
  </si>
  <si>
    <t>Reaterro manual apiloado sem controle de compactação</t>
  </si>
  <si>
    <t>4.06</t>
  </si>
  <si>
    <t>DEMOLIÇÃO MECANIZADA DE CONCRETO SIMPLES</t>
  </si>
  <si>
    <t>4.07</t>
  </si>
  <si>
    <t>08.05.100</t>
  </si>
  <si>
    <t>Dreno com pedra britada</t>
  </si>
  <si>
    <t>4.08</t>
  </si>
  <si>
    <t>CAIXA DE PASSAGEM E TAMPA PRÉ-MOLDADAS EM CONCRETO, SEM FUNDO, 40X40CM</t>
  </si>
  <si>
    <t>05</t>
  </si>
  <si>
    <t>IMPLANTAÇÃO ELÉTRICA</t>
  </si>
  <si>
    <t>5.01</t>
  </si>
  <si>
    <t>39.21.231</t>
  </si>
  <si>
    <t>Cabo de cobre flexível de 3 x 2,5 mm², isolamento 0,6/1 kV - isolação HEPR 90°C</t>
  </si>
  <si>
    <t>5.02</t>
  </si>
  <si>
    <t>39.21.020</t>
  </si>
  <si>
    <t>Cabo de cobre flexível de 2,5 mm², isolamento 0,6/1kV - isolação HEPR 90°C</t>
  </si>
  <si>
    <t>5.03</t>
  </si>
  <si>
    <t>39.21.030</t>
  </si>
  <si>
    <t>Cabo de cobre flexível de 4 mm², isolamento 0,6/1kV - isolação HEPR 90°C</t>
  </si>
  <si>
    <t>5.10</t>
  </si>
  <si>
    <t>CABO MULTIPLEXADO EM ALUMÍNIO, QUADRUPLEX 4X16MM2, CLASSE 1KV, PARA REDE AÉREA DE BAIXA TENSÃO</t>
  </si>
  <si>
    <t>06</t>
  </si>
  <si>
    <t>SPDA</t>
  </si>
  <si>
    <t>6.01</t>
  </si>
  <si>
    <t>39.04.080</t>
  </si>
  <si>
    <t>Cabo de cobre nu, têmpera mole, classe 2, de 50 mm²</t>
  </si>
  <si>
    <t>6.02</t>
  </si>
  <si>
    <t>6.03</t>
  </si>
  <si>
    <t>6.04</t>
  </si>
  <si>
    <t>39.10.160</t>
  </si>
  <si>
    <t>Terminal de pressão/compressão para cabo de 50 mm²</t>
  </si>
  <si>
    <t>07</t>
  </si>
  <si>
    <t>POSTES E EQUIPAMENTOS DE ILUMINAÇÃO</t>
  </si>
  <si>
    <t>7.03</t>
  </si>
  <si>
    <t>MÃO DE OBRA PARA INSTALAÇÃO DE PROJETOR LED PARA POSTE</t>
  </si>
  <si>
    <t>7.04</t>
  </si>
  <si>
    <t>04.17.040</t>
  </si>
  <si>
    <t>Remoção de aparelho de iluminação ou projetor fixo em poste ou braço</t>
  </si>
  <si>
    <t>7.14</t>
  </si>
  <si>
    <t>41.11.450</t>
  </si>
  <si>
    <t>Suporte tubular de fixação em poste para 2 luminárias tipo pétala</t>
  </si>
  <si>
    <t>7.11</t>
  </si>
  <si>
    <t>SUPORTE CENTRAL TOPO DE POSTE PARA 03 LUMINÁRIAS TIPO PÉTALA</t>
  </si>
  <si>
    <t>7.08</t>
  </si>
  <si>
    <t>MÃO DE OBRA PARA INSTALAÇÃO DE LUMINÁRIA LED PARA POSTE</t>
  </si>
  <si>
    <t>7.12</t>
  </si>
  <si>
    <t>SHORTING GAP – DISPOSITIVO PARA LIGAÇÃO PERMANENTE ENTRE FASE E CARGA DE BASE PARA RELÉ</t>
  </si>
  <si>
    <t>7.13</t>
  </si>
  <si>
    <t>41.10.430</t>
  </si>
  <si>
    <t>Poste telecônico reto em aço SAE 1010/1020 galvanizado a fogo, altura de 6,00 m</t>
  </si>
  <si>
    <t>7.15</t>
  </si>
  <si>
    <t>04.21.140</t>
  </si>
  <si>
    <t>Remoção de poste metálico</t>
  </si>
  <si>
    <t>7.16</t>
  </si>
  <si>
    <t>MÃO DE OBRA PARA INSTALAÇÃO DE POSTE METÁLICO</t>
  </si>
  <si>
    <t>7.21</t>
  </si>
  <si>
    <t>CORTE EM TOPO/BASE DE POSTE METÁLICO</t>
  </si>
  <si>
    <t>09.54.019</t>
  </si>
  <si>
    <t>REMOCAO DE CRUZETAS DE FERRO PARA FIXACAO DE PROJETORES</t>
  </si>
  <si>
    <t>TOTAL DA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</si>
</sst>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* #,##0.00\ ;* \(#,##0.00\);* \-#\ ;@\ "/>
    <numFmt numFmtId="165" formatCode="* #,##0.00\ ;\-* #,##0.00\ ;* \-#\ ;@\ "/>
    <numFmt numFmtId="166" formatCode="_-* #,##0.00_-;\-* #,##0.00_-;_-* \-??_-;_-@_-"/>
    <numFmt numFmtId="167" formatCode="* #,##0.00\ ;* #,##0.00\-;* \-#\ ;@\ "/>
    <numFmt numFmtId="168" formatCode="&quot;BDI= &quot;0.0%"/>
    <numFmt numFmtId="169" formatCode="&quot;BDI = &quot;0.0%"/>
    <numFmt numFmtId="170" formatCode="00\-00\-00"/>
    <numFmt numFmtId="171" formatCode="&quot; R$ &quot;* #,##0.00\ ;&quot;-R$ &quot;* #,##0.00\ ;&quot; R$ &quot;* \-#\ ;@\ "/>
    <numFmt numFmtId="172" formatCode="&quot;R$ &quot;#,##0.00"/>
    <numFmt numFmtId="173" formatCode="00\-000\-000"/>
  </numFmts>
  <fonts count="13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sz val="10"/>
      <color rgb="FF000000"/>
      <name val="Times New Roman"/>
      <family val="1"/>
      <charset val="1"/>
    </font>
    <font>
      <sz val="10"/>
      <color rgb="FF000000"/>
      <name val="Arial"/>
      <family val="2"/>
      <charset val="1"/>
    </font>
    <font>
      <sz val="12"/>
      <name val="Arial"/>
      <family val="2"/>
      <charset val="1"/>
    </font>
    <font>
      <b/>
      <sz val="10"/>
      <name val="Verdana"/>
      <family val="2"/>
      <charset val="1"/>
    </font>
    <font>
      <b/>
      <sz val="8"/>
      <name val="Verdana"/>
      <family val="2"/>
      <charset val="1"/>
    </font>
    <font>
      <sz val="8"/>
      <name val="Verdana"/>
      <family val="2"/>
      <charset val="1"/>
    </font>
    <font>
      <sz val="8"/>
      <color rgb="FF0000FF"/>
      <name val="Verdana"/>
      <family val="2"/>
      <charset val="1"/>
    </font>
    <font>
      <sz val="8"/>
      <color rgb="FF000000"/>
      <name val="Verdana"/>
      <family val="2"/>
      <charset val="1"/>
    </font>
    <font>
      <sz val="12"/>
      <color rgb="FFFF0000"/>
      <name val="Arial"/>
      <family val="2"/>
      <charset val="1"/>
    </font>
    <font>
      <sz val="8"/>
      <color rgb="FFFF0000"/>
      <name val="Verdana"/>
      <family val="2"/>
      <charset val="1"/>
    </font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1" fillId="0" borderId="0" applyBorder="0" applyProtection="0"/>
    <xf numFmtId="0" fontId="12" fillId="0" borderId="0"/>
    <xf numFmtId="0" fontId="12" fillId="0" borderId="0"/>
    <xf numFmtId="0" fontId="2" fillId="0" borderId="0"/>
    <xf numFmtId="9" fontId="12" fillId="0" borderId="0" applyBorder="0" applyProtection="0"/>
    <xf numFmtId="164" fontId="12" fillId="0" borderId="0" applyBorder="0" applyProtection="0"/>
    <xf numFmtId="165" fontId="12" fillId="0" borderId="0" applyBorder="0" applyProtection="0"/>
    <xf numFmtId="166" fontId="12" fillId="0" borderId="0" applyBorder="0" applyProtection="0"/>
    <xf numFmtId="167" fontId="12" fillId="0" borderId="0" applyBorder="0" applyProtection="0"/>
  </cellStyleXfs>
  <cellXfs count="101">
    <xf numFmtId="0" fontId="0" fillId="0" borderId="0" xfId="0"/>
    <xf numFmtId="164" fontId="6" fillId="2" borderId="4" xfId="9" applyNumberFormat="1" applyFont="1" applyFill="1" applyBorder="1" applyAlignment="1" applyProtection="1">
      <alignment horizontal="center" vertical="center" wrapText="1"/>
    </xf>
    <xf numFmtId="164" fontId="6" fillId="2" borderId="3" xfId="9" applyNumberFormat="1" applyFont="1" applyFill="1" applyBorder="1" applyAlignment="1" applyProtection="1">
      <alignment horizontal="center" vertical="center" wrapText="1"/>
    </xf>
    <xf numFmtId="0" fontId="5" fillId="0" borderId="1" xfId="9" applyNumberFormat="1" applyFont="1" applyBorder="1" applyAlignment="1" applyProtection="1">
      <alignment horizontal="center" vertical="center" wrapText="1"/>
    </xf>
    <xf numFmtId="0" fontId="4" fillId="0" borderId="0" xfId="9" applyNumberFormat="1" applyFont="1" applyBorder="1" applyAlignment="1" applyProtection="1">
      <alignment vertical="center"/>
    </xf>
    <xf numFmtId="0" fontId="4" fillId="0" borderId="0" xfId="9" applyNumberFormat="1" applyFont="1" applyBorder="1" applyAlignment="1" applyProtection="1">
      <alignment horizontal="center" vertical="center"/>
    </xf>
    <xf numFmtId="49" fontId="4" fillId="0" borderId="0" xfId="9" applyNumberFormat="1" applyFont="1" applyBorder="1" applyAlignment="1" applyProtection="1">
      <alignment horizontal="right" vertical="center"/>
    </xf>
    <xf numFmtId="164" fontId="4" fillId="0" borderId="0" xfId="9" applyNumberFormat="1" applyFont="1" applyBorder="1" applyAlignment="1" applyProtection="1">
      <alignment vertical="center"/>
    </xf>
    <xf numFmtId="49" fontId="4" fillId="0" borderId="0" xfId="9" applyNumberFormat="1" applyFont="1" applyBorder="1" applyAlignment="1" applyProtection="1">
      <alignment horizontal="center" vertical="center"/>
    </xf>
    <xf numFmtId="0" fontId="6" fillId="0" borderId="0" xfId="9" applyNumberFormat="1" applyFont="1" applyBorder="1" applyAlignment="1" applyProtection="1">
      <alignment horizontal="left" vertical="center"/>
    </xf>
    <xf numFmtId="0" fontId="6" fillId="0" borderId="0" xfId="9" applyNumberFormat="1" applyFont="1" applyBorder="1" applyAlignment="1" applyProtection="1">
      <alignment vertical="center"/>
    </xf>
    <xf numFmtId="168" fontId="6" fillId="0" borderId="0" xfId="9" applyNumberFormat="1" applyFont="1" applyBorder="1" applyAlignment="1" applyProtection="1">
      <alignment vertical="center"/>
    </xf>
    <xf numFmtId="0" fontId="6" fillId="0" borderId="0" xfId="9" applyNumberFormat="1" applyFont="1" applyBorder="1" applyAlignment="1" applyProtection="1">
      <alignment horizontal="center" vertical="center"/>
    </xf>
    <xf numFmtId="49" fontId="6" fillId="2" borderId="2" xfId="9" applyNumberFormat="1" applyFont="1" applyFill="1" applyBorder="1" applyAlignment="1" applyProtection="1">
      <alignment horizontal="center" vertical="center" wrapText="1"/>
    </xf>
    <xf numFmtId="49" fontId="6" fillId="2" borderId="3" xfId="9" applyNumberFormat="1" applyFont="1" applyFill="1" applyBorder="1" applyAlignment="1" applyProtection="1">
      <alignment horizontal="center" vertical="center" wrapText="1"/>
    </xf>
    <xf numFmtId="49" fontId="6" fillId="2" borderId="3" xfId="9" applyNumberFormat="1" applyFont="1" applyFill="1" applyBorder="1" applyAlignment="1" applyProtection="1">
      <alignment horizontal="center" vertical="center"/>
    </xf>
    <xf numFmtId="0" fontId="6" fillId="2" borderId="3" xfId="9" applyNumberFormat="1" applyFont="1" applyFill="1" applyBorder="1" applyAlignment="1" applyProtection="1">
      <alignment horizontal="center" vertical="center"/>
    </xf>
    <xf numFmtId="0" fontId="6" fillId="2" borderId="3" xfId="9" applyNumberFormat="1" applyFont="1" applyFill="1" applyBorder="1" applyAlignment="1" applyProtection="1">
      <alignment horizontal="center" vertical="center" wrapText="1"/>
    </xf>
    <xf numFmtId="164" fontId="6" fillId="2" borderId="4" xfId="9" applyNumberFormat="1" applyFont="1" applyFill="1" applyBorder="1" applyAlignment="1" applyProtection="1">
      <alignment horizontal="center" vertical="center" wrapText="1"/>
    </xf>
    <xf numFmtId="49" fontId="6" fillId="2" borderId="2" xfId="9" applyNumberFormat="1" applyFont="1" applyFill="1" applyBorder="1" applyAlignment="1" applyProtection="1">
      <alignment horizontal="center" vertical="center"/>
    </xf>
    <xf numFmtId="169" fontId="6" fillId="2" borderId="5" xfId="9" applyNumberFormat="1" applyFont="1" applyFill="1" applyBorder="1" applyAlignment="1" applyProtection="1">
      <alignment horizontal="center" vertical="center"/>
    </xf>
    <xf numFmtId="0" fontId="7" fillId="0" borderId="6" xfId="9" applyNumberFormat="1" applyFont="1" applyBorder="1" applyAlignment="1" applyProtection="1">
      <alignment horizontal="center" vertical="center"/>
    </xf>
    <xf numFmtId="170" fontId="7" fillId="0" borderId="7" xfId="9" applyNumberFormat="1" applyFont="1" applyBorder="1" applyAlignment="1" applyProtection="1">
      <alignment horizontal="center" vertical="center"/>
    </xf>
    <xf numFmtId="170" fontId="7" fillId="0" borderId="8" xfId="9" applyNumberFormat="1" applyFont="1" applyBorder="1" applyAlignment="1" applyProtection="1">
      <alignment horizontal="center" vertical="center"/>
    </xf>
    <xf numFmtId="2" fontId="7" fillId="0" borderId="9" xfId="9" applyNumberFormat="1" applyFont="1" applyBorder="1" applyAlignment="1" applyProtection="1">
      <alignment horizontal="justify" vertical="center"/>
    </xf>
    <xf numFmtId="2" fontId="7" fillId="0" borderId="10" xfId="9" applyNumberFormat="1" applyFont="1" applyBorder="1" applyAlignment="1" applyProtection="1">
      <alignment horizontal="center" vertical="center"/>
    </xf>
    <xf numFmtId="167" fontId="8" fillId="3" borderId="10" xfId="9" applyFont="1" applyFill="1" applyBorder="1" applyAlignment="1" applyProtection="1">
      <alignment horizontal="center" vertical="center"/>
    </xf>
    <xf numFmtId="171" fontId="7" fillId="3" borderId="9" xfId="9" applyNumberFormat="1" applyFont="1" applyFill="1" applyBorder="1" applyAlignment="1" applyProtection="1">
      <alignment horizontal="right" vertical="center"/>
    </xf>
    <xf numFmtId="171" fontId="7" fillId="0" borderId="10" xfId="9" applyNumberFormat="1" applyFont="1" applyBorder="1" applyAlignment="1" applyProtection="1">
      <alignment horizontal="right" vertical="center"/>
    </xf>
    <xf numFmtId="49" fontId="6" fillId="4" borderId="11" xfId="9" applyNumberFormat="1" applyFont="1" applyFill="1" applyBorder="1" applyAlignment="1" applyProtection="1">
      <alignment horizontal="center" vertical="center" wrapText="1"/>
    </xf>
    <xf numFmtId="49" fontId="6" fillId="4" borderId="12" xfId="9" applyNumberFormat="1" applyFont="1" applyFill="1" applyBorder="1" applyAlignment="1" applyProtection="1">
      <alignment horizontal="left" vertical="center"/>
    </xf>
    <xf numFmtId="49" fontId="6" fillId="4" borderId="13" xfId="9" applyNumberFormat="1" applyFont="1" applyFill="1" applyBorder="1" applyAlignment="1" applyProtection="1">
      <alignment horizontal="center" vertical="center"/>
    </xf>
    <xf numFmtId="0" fontId="6" fillId="4" borderId="14" xfId="9" applyNumberFormat="1" applyFont="1" applyFill="1" applyBorder="1" applyAlignment="1" applyProtection="1">
      <alignment vertical="center"/>
    </xf>
    <xf numFmtId="49" fontId="7" fillId="4" borderId="14" xfId="9" applyNumberFormat="1" applyFont="1" applyFill="1" applyBorder="1" applyAlignment="1" applyProtection="1">
      <alignment horizontal="center" vertical="center"/>
    </xf>
    <xf numFmtId="164" fontId="8" fillId="4" borderId="14" xfId="9" applyNumberFormat="1" applyFont="1" applyFill="1" applyBorder="1" applyAlignment="1" applyProtection="1">
      <alignment vertical="center"/>
    </xf>
    <xf numFmtId="164" fontId="6" fillId="4" borderId="14" xfId="9" applyNumberFormat="1" applyFont="1" applyFill="1" applyBorder="1" applyAlignment="1" applyProtection="1">
      <alignment vertical="center"/>
    </xf>
    <xf numFmtId="0" fontId="7" fillId="0" borderId="15" xfId="9" applyNumberFormat="1" applyFont="1" applyBorder="1" applyAlignment="1" applyProtection="1">
      <alignment horizontal="center" vertical="center"/>
    </xf>
    <xf numFmtId="170" fontId="7" fillId="0" borderId="12" xfId="9" applyNumberFormat="1" applyFont="1" applyBorder="1" applyAlignment="1" applyProtection="1">
      <alignment horizontal="center" vertical="center"/>
    </xf>
    <xf numFmtId="170" fontId="7" fillId="0" borderId="13" xfId="9" applyNumberFormat="1" applyFont="1" applyBorder="1" applyAlignment="1" applyProtection="1">
      <alignment horizontal="center" vertical="center"/>
    </xf>
    <xf numFmtId="2" fontId="7" fillId="0" borderId="14" xfId="9" applyNumberFormat="1" applyFont="1" applyBorder="1" applyAlignment="1" applyProtection="1">
      <alignment horizontal="justify" vertical="center"/>
    </xf>
    <xf numFmtId="2" fontId="7" fillId="0" borderId="16" xfId="9" applyNumberFormat="1" applyFont="1" applyBorder="1" applyAlignment="1" applyProtection="1">
      <alignment horizontal="center" vertical="center"/>
    </xf>
    <xf numFmtId="167" fontId="8" fillId="3" borderId="16" xfId="9" applyFont="1" applyFill="1" applyBorder="1" applyAlignment="1" applyProtection="1">
      <alignment horizontal="center" vertical="center"/>
    </xf>
    <xf numFmtId="171" fontId="7" fillId="3" borderId="14" xfId="9" applyNumberFormat="1" applyFont="1" applyFill="1" applyBorder="1" applyAlignment="1" applyProtection="1">
      <alignment horizontal="right" vertical="center"/>
    </xf>
    <xf numFmtId="171" fontId="7" fillId="0" borderId="16" xfId="9" applyNumberFormat="1" applyFont="1" applyBorder="1" applyAlignment="1" applyProtection="1">
      <alignment horizontal="right" vertical="center"/>
    </xf>
    <xf numFmtId="0" fontId="7" fillId="0" borderId="12" xfId="9" applyNumberFormat="1" applyFont="1" applyBorder="1" applyAlignment="1" applyProtection="1">
      <alignment horizontal="center" vertical="center"/>
    </xf>
    <xf numFmtId="2" fontId="7" fillId="0" borderId="14" xfId="9" applyNumberFormat="1" applyFont="1" applyBorder="1" applyAlignment="1" applyProtection="1">
      <alignment horizontal="center" vertical="center"/>
    </xf>
    <xf numFmtId="167" fontId="9" fillId="0" borderId="16" xfId="9" applyFont="1" applyBorder="1" applyAlignment="1" applyProtection="1">
      <alignment horizontal="center" vertical="center"/>
    </xf>
    <xf numFmtId="171" fontId="7" fillId="0" borderId="14" xfId="9" applyNumberFormat="1" applyFont="1" applyBorder="1" applyAlignment="1" applyProtection="1">
      <alignment horizontal="right" vertical="center"/>
    </xf>
    <xf numFmtId="167" fontId="7" fillId="0" borderId="16" xfId="9" applyFont="1" applyBorder="1" applyAlignment="1" applyProtection="1">
      <alignment horizontal="center" vertical="center"/>
    </xf>
    <xf numFmtId="0" fontId="7" fillId="0" borderId="0" xfId="9" applyNumberFormat="1" applyFont="1" applyBorder="1" applyAlignment="1" applyProtection="1">
      <alignment vertical="center"/>
    </xf>
    <xf numFmtId="167" fontId="9" fillId="3" borderId="16" xfId="9" applyFont="1" applyFill="1" applyBorder="1" applyAlignment="1" applyProtection="1">
      <alignment horizontal="center" vertical="center"/>
    </xf>
    <xf numFmtId="171" fontId="7" fillId="3" borderId="16" xfId="9" applyNumberFormat="1" applyFont="1" applyFill="1" applyBorder="1" applyAlignment="1" applyProtection="1">
      <alignment horizontal="right" vertical="center"/>
    </xf>
    <xf numFmtId="0" fontId="6" fillId="0" borderId="14" xfId="9" applyNumberFormat="1" applyFont="1" applyBorder="1" applyAlignment="1" applyProtection="1">
      <alignment horizontal="right" vertical="center"/>
    </xf>
    <xf numFmtId="49" fontId="7" fillId="0" borderId="14" xfId="9" applyNumberFormat="1" applyFont="1" applyBorder="1" applyAlignment="1" applyProtection="1">
      <alignment horizontal="center" vertical="center"/>
    </xf>
    <xf numFmtId="164" fontId="9" fillId="0" borderId="14" xfId="9" applyNumberFormat="1" applyFont="1" applyBorder="1" applyAlignment="1" applyProtection="1">
      <alignment vertical="center"/>
    </xf>
    <xf numFmtId="172" fontId="6" fillId="0" borderId="14" xfId="9" applyNumberFormat="1" applyFont="1" applyBorder="1" applyAlignment="1" applyProtection="1">
      <alignment horizontal="right" vertical="center"/>
    </xf>
    <xf numFmtId="171" fontId="6" fillId="0" borderId="14" xfId="9" applyNumberFormat="1" applyFont="1" applyBorder="1" applyAlignment="1" applyProtection="1">
      <alignment horizontal="right" vertical="center"/>
    </xf>
    <xf numFmtId="167" fontId="9" fillId="3" borderId="10" xfId="9" applyFont="1" applyFill="1" applyBorder="1" applyAlignment="1" applyProtection="1">
      <alignment horizontal="center" vertical="center"/>
    </xf>
    <xf numFmtId="164" fontId="9" fillId="4" borderId="14" xfId="9" applyNumberFormat="1" applyFont="1" applyFill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170" fontId="7" fillId="0" borderId="13" xfId="0" applyNumberFormat="1" applyFont="1" applyBorder="1" applyAlignment="1" applyProtection="1">
      <alignment horizontal="center" vertical="center"/>
    </xf>
    <xf numFmtId="167" fontId="9" fillId="0" borderId="14" xfId="9" applyFont="1" applyBorder="1" applyAlignment="1" applyProtection="1">
      <alignment horizontal="center" vertical="center"/>
    </xf>
    <xf numFmtId="173" fontId="7" fillId="0" borderId="12" xfId="9" applyNumberFormat="1" applyFont="1" applyBorder="1" applyAlignment="1" applyProtection="1">
      <alignment horizontal="center" vertical="center"/>
    </xf>
    <xf numFmtId="2" fontId="7" fillId="0" borderId="14" xfId="9" applyNumberFormat="1" applyFont="1" applyBorder="1" applyAlignment="1" applyProtection="1">
      <alignment horizontal="center" vertical="center" wrapText="1"/>
    </xf>
    <xf numFmtId="4" fontId="7" fillId="0" borderId="14" xfId="9" applyNumberFormat="1" applyFont="1" applyBorder="1" applyAlignment="1" applyProtection="1">
      <alignment horizontal="right" vertical="center"/>
    </xf>
    <xf numFmtId="0" fontId="6" fillId="4" borderId="12" xfId="9" applyNumberFormat="1" applyFont="1" applyFill="1" applyBorder="1" applyAlignment="1" applyProtection="1">
      <alignment horizontal="left" vertical="center"/>
    </xf>
    <xf numFmtId="0" fontId="7" fillId="0" borderId="11" xfId="9" applyNumberFormat="1" applyFont="1" applyBorder="1" applyAlignment="1" applyProtection="1">
      <alignment horizontal="center" vertical="center"/>
    </xf>
    <xf numFmtId="2" fontId="9" fillId="0" borderId="14" xfId="9" applyNumberFormat="1" applyFont="1" applyBorder="1" applyAlignment="1" applyProtection="1">
      <alignment horizontal="justify" vertical="center"/>
    </xf>
    <xf numFmtId="167" fontId="7" fillId="0" borderId="14" xfId="9" applyFont="1" applyBorder="1" applyAlignment="1" applyProtection="1">
      <alignment horizontal="center" vertical="center"/>
    </xf>
    <xf numFmtId="2" fontId="7" fillId="0" borderId="16" xfId="9" applyNumberFormat="1" applyFont="1" applyBorder="1" applyAlignment="1" applyProtection="1">
      <alignment horizontal="center" vertical="center" wrapText="1"/>
    </xf>
    <xf numFmtId="0" fontId="7" fillId="0" borderId="0" xfId="9" applyNumberFormat="1" applyFont="1" applyBorder="1" applyAlignment="1" applyProtection="1">
      <alignment horizontal="left" vertical="center"/>
    </xf>
    <xf numFmtId="170" fontId="7" fillId="0" borderId="13" xfId="9" applyNumberFormat="1" applyFont="1" applyBorder="1" applyAlignment="1" applyProtection="1">
      <alignment horizontal="left" vertical="center"/>
    </xf>
    <xf numFmtId="2" fontId="7" fillId="0" borderId="14" xfId="9" applyNumberFormat="1" applyFont="1" applyBorder="1" applyAlignment="1" applyProtection="1">
      <alignment horizontal="left" vertical="center"/>
    </xf>
    <xf numFmtId="167" fontId="9" fillId="0" borderId="16" xfId="9" applyFont="1" applyBorder="1" applyAlignment="1" applyProtection="1">
      <alignment horizontal="left" vertical="center"/>
    </xf>
    <xf numFmtId="171" fontId="7" fillId="0" borderId="14" xfId="9" applyNumberFormat="1" applyFont="1" applyBorder="1" applyAlignment="1" applyProtection="1">
      <alignment horizontal="left" vertical="center"/>
    </xf>
    <xf numFmtId="171" fontId="7" fillId="0" borderId="16" xfId="9" applyNumberFormat="1" applyFont="1" applyBorder="1" applyAlignment="1" applyProtection="1">
      <alignment horizontal="left" vertical="center"/>
    </xf>
    <xf numFmtId="171" fontId="7" fillId="3" borderId="14" xfId="9" applyNumberFormat="1" applyFont="1" applyFill="1" applyBorder="1" applyAlignment="1" applyProtection="1">
      <alignment horizontal="left" vertical="center"/>
    </xf>
    <xf numFmtId="171" fontId="7" fillId="3" borderId="16" xfId="9" applyNumberFormat="1" applyFont="1" applyFill="1" applyBorder="1" applyAlignment="1" applyProtection="1">
      <alignment horizontal="left" vertical="center"/>
    </xf>
    <xf numFmtId="0" fontId="10" fillId="0" borderId="0" xfId="9" applyNumberFormat="1" applyFont="1" applyBorder="1" applyAlignment="1" applyProtection="1">
      <alignment vertical="center"/>
    </xf>
    <xf numFmtId="0" fontId="9" fillId="0" borderId="15" xfId="9" applyNumberFormat="1" applyFont="1" applyBorder="1" applyAlignment="1" applyProtection="1">
      <alignment horizontal="center" vertical="center"/>
    </xf>
    <xf numFmtId="0" fontId="9" fillId="0" borderId="12" xfId="9" applyNumberFormat="1" applyFont="1" applyBorder="1" applyAlignment="1" applyProtection="1">
      <alignment horizontal="center" vertical="center"/>
    </xf>
    <xf numFmtId="170" fontId="9" fillId="0" borderId="13" xfId="9" applyNumberFormat="1" applyFont="1" applyBorder="1" applyAlignment="1" applyProtection="1">
      <alignment horizontal="center" vertical="center"/>
    </xf>
    <xf numFmtId="2" fontId="9" fillId="0" borderId="14" xfId="9" applyNumberFormat="1" applyFont="1" applyBorder="1" applyAlignment="1" applyProtection="1">
      <alignment horizontal="center" vertical="center"/>
    </xf>
    <xf numFmtId="171" fontId="9" fillId="0" borderId="14" xfId="9" applyNumberFormat="1" applyFont="1" applyBorder="1" applyAlignment="1" applyProtection="1">
      <alignment horizontal="right" vertical="center"/>
    </xf>
    <xf numFmtId="171" fontId="9" fillId="0" borderId="16" xfId="9" applyNumberFormat="1" applyFont="1" applyBorder="1" applyAlignment="1" applyProtection="1">
      <alignment horizontal="right" vertical="center"/>
    </xf>
    <xf numFmtId="0" fontId="11" fillId="0" borderId="0" xfId="9" applyNumberFormat="1" applyFont="1" applyBorder="1" applyAlignment="1" applyProtection="1">
      <alignment vertical="center"/>
    </xf>
    <xf numFmtId="49" fontId="7" fillId="0" borderId="15" xfId="9" applyNumberFormat="1" applyFont="1" applyBorder="1" applyAlignment="1" applyProtection="1">
      <alignment horizontal="center" vertical="center"/>
    </xf>
    <xf numFmtId="49" fontId="7" fillId="0" borderId="17" xfId="9" applyNumberFormat="1" applyFont="1" applyBorder="1" applyAlignment="1" applyProtection="1">
      <alignment horizontal="center" vertical="center"/>
    </xf>
    <xf numFmtId="49" fontId="7" fillId="0" borderId="18" xfId="9" applyNumberFormat="1" applyFont="1" applyBorder="1" applyAlignment="1" applyProtection="1">
      <alignment horizontal="center" vertical="center"/>
    </xf>
    <xf numFmtId="0" fontId="6" fillId="0" borderId="16" xfId="9" applyNumberFormat="1" applyFont="1" applyBorder="1" applyAlignment="1" applyProtection="1">
      <alignment horizontal="right" vertical="center"/>
    </xf>
    <xf numFmtId="49" fontId="7" fillId="0" borderId="16" xfId="9" applyNumberFormat="1" applyFont="1" applyBorder="1" applyAlignment="1" applyProtection="1">
      <alignment horizontal="center" vertical="center"/>
    </xf>
    <xf numFmtId="164" fontId="8" fillId="0" borderId="16" xfId="9" applyNumberFormat="1" applyFont="1" applyBorder="1" applyAlignment="1" applyProtection="1">
      <alignment vertical="center"/>
    </xf>
    <xf numFmtId="172" fontId="6" fillId="0" borderId="16" xfId="9" applyNumberFormat="1" applyFont="1" applyBorder="1" applyAlignment="1" applyProtection="1">
      <alignment horizontal="right" vertical="center"/>
    </xf>
    <xf numFmtId="49" fontId="6" fillId="5" borderId="19" xfId="9" applyNumberFormat="1" applyFont="1" applyFill="1" applyBorder="1" applyAlignment="1" applyProtection="1">
      <alignment horizontal="center" vertical="center"/>
    </xf>
    <xf numFmtId="49" fontId="6" fillId="5" borderId="20" xfId="9" applyNumberFormat="1" applyFont="1" applyFill="1" applyBorder="1" applyAlignment="1" applyProtection="1">
      <alignment horizontal="center" vertical="center"/>
    </xf>
    <xf numFmtId="49" fontId="6" fillId="5" borderId="21" xfId="9" applyNumberFormat="1" applyFont="1" applyFill="1" applyBorder="1" applyAlignment="1" applyProtection="1">
      <alignment horizontal="center" vertical="center"/>
    </xf>
    <xf numFmtId="49" fontId="6" fillId="5" borderId="3" xfId="9" applyNumberFormat="1" applyFont="1" applyFill="1" applyBorder="1" applyAlignment="1" applyProtection="1">
      <alignment horizontal="right" vertical="center"/>
    </xf>
    <xf numFmtId="49" fontId="6" fillId="5" borderId="3" xfId="9" applyNumberFormat="1" applyFont="1" applyFill="1" applyBorder="1" applyAlignment="1" applyProtection="1">
      <alignment horizontal="center" vertical="center"/>
    </xf>
    <xf numFmtId="164" fontId="6" fillId="5" borderId="3" xfId="9" applyNumberFormat="1" applyFont="1" applyFill="1" applyBorder="1" applyAlignment="1" applyProtection="1">
      <alignment vertical="center"/>
    </xf>
    <xf numFmtId="172" fontId="6" fillId="5" borderId="3" xfId="9" applyNumberFormat="1" applyFont="1" applyFill="1" applyBorder="1" applyAlignment="1" applyProtection="1">
      <alignment horizontal="right" vertical="center"/>
    </xf>
    <xf numFmtId="171" fontId="6" fillId="5" borderId="3" xfId="9" applyNumberFormat="1" applyFont="1" applyFill="1" applyBorder="1" applyAlignment="1" applyProtection="1">
      <alignment horizontal="right" vertical="center"/>
    </xf>
  </cellXfs>
  <cellStyles count="10">
    <cellStyle name="Excel Built-in Explanatory Text" xfId="9"/>
    <cellStyle name="Hiperlink 2" xfId="1"/>
    <cellStyle name="Normal" xfId="0" builtinId="0"/>
    <cellStyle name="Normal 2" xfId="2"/>
    <cellStyle name="Normal 3" xfId="3"/>
    <cellStyle name="Normal 4" xfId="4"/>
    <cellStyle name="Porcentagem 2" xfId="5"/>
    <cellStyle name="Vírgula 2" xfId="6"/>
    <cellStyle name="Vírgula 3" xfId="7"/>
    <cellStyle name="Vírgula 3 2" xfId="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BFBFB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E101"/>
  <sheetViews>
    <sheetView tabSelected="1" zoomScaleNormal="100" zoomScalePageLayoutView="115" workbookViewId="0">
      <selection activeCell="L104" sqref="L104"/>
    </sheetView>
  </sheetViews>
  <sheetFormatPr defaultColWidth="9.140625" defaultRowHeight="15" x14ac:dyDescent="0.25"/>
  <cols>
    <col min="1" max="1" width="1.140625" style="4" customWidth="1"/>
    <col min="2" max="2" width="6" style="5" customWidth="1"/>
    <col min="3" max="3" width="19" style="6" customWidth="1"/>
    <col min="4" max="4" width="2.140625" style="6" customWidth="1"/>
    <col min="5" max="5" width="74.42578125" style="4" customWidth="1"/>
    <col min="6" max="6" width="6.28515625" style="5" customWidth="1"/>
    <col min="7" max="7" width="9.5703125" style="7" customWidth="1"/>
    <col min="8" max="9" width="17.85546875" style="7" customWidth="1"/>
    <col min="10" max="10" width="17.7109375" style="7" customWidth="1"/>
    <col min="11" max="938" width="9.140625" style="4"/>
  </cols>
  <sheetData>
    <row r="1" spans="1:941" ht="6.75" customHeight="1" x14ac:dyDescent="0.25"/>
    <row r="2" spans="1:941" ht="22.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941" ht="7.5" customHeight="1" x14ac:dyDescent="0.25">
      <c r="B3" s="8"/>
    </row>
    <row r="4" spans="1:941" ht="18" customHeight="1" x14ac:dyDescent="0.25">
      <c r="B4" s="9" t="s">
        <v>1</v>
      </c>
      <c r="C4" s="10"/>
      <c r="D4" s="10"/>
      <c r="E4" s="10"/>
      <c r="F4" s="10"/>
      <c r="G4" s="10"/>
      <c r="H4" s="11"/>
      <c r="I4" s="11"/>
    </row>
    <row r="5" spans="1:941" ht="24" customHeight="1" x14ac:dyDescent="0.25">
      <c r="B5" s="12" t="s">
        <v>2</v>
      </c>
      <c r="C5" s="10" t="s">
        <v>3</v>
      </c>
      <c r="D5" s="10"/>
    </row>
    <row r="6" spans="1:941" ht="32.25" customHeight="1" x14ac:dyDescent="0.25">
      <c r="B6" s="13" t="s">
        <v>4</v>
      </c>
      <c r="C6" s="14" t="s">
        <v>5</v>
      </c>
      <c r="D6" s="15"/>
      <c r="E6" s="16" t="s">
        <v>6</v>
      </c>
      <c r="F6" s="17" t="s">
        <v>7</v>
      </c>
      <c r="G6" s="2" t="s">
        <v>8</v>
      </c>
      <c r="H6" s="1" t="s">
        <v>9</v>
      </c>
      <c r="I6" s="18" t="s">
        <v>9</v>
      </c>
      <c r="J6" s="2" t="s">
        <v>10</v>
      </c>
    </row>
    <row r="7" spans="1:941" ht="19.5" customHeight="1" x14ac:dyDescent="0.25">
      <c r="B7" s="19"/>
      <c r="C7" s="15"/>
      <c r="D7" s="15"/>
      <c r="E7" s="16"/>
      <c r="F7" s="16"/>
      <c r="G7" s="2"/>
      <c r="H7" s="1"/>
      <c r="I7" s="20">
        <v>0.25</v>
      </c>
      <c r="J7" s="2"/>
    </row>
    <row r="8" spans="1:941" ht="11.25" customHeight="1" x14ac:dyDescent="0.25">
      <c r="B8" s="21"/>
      <c r="C8" s="22"/>
      <c r="D8" s="23"/>
      <c r="E8" s="24"/>
      <c r="F8" s="25"/>
      <c r="G8" s="26"/>
      <c r="H8" s="27"/>
      <c r="I8" s="27"/>
      <c r="J8" s="28"/>
    </row>
    <row r="9" spans="1:941" x14ac:dyDescent="0.25">
      <c r="B9" s="29" t="s">
        <v>11</v>
      </c>
      <c r="C9" s="30" t="s">
        <v>12</v>
      </c>
      <c r="D9" s="31"/>
      <c r="E9" s="32"/>
      <c r="F9" s="33"/>
      <c r="G9" s="34"/>
      <c r="H9" s="35"/>
      <c r="I9" s="35"/>
      <c r="J9" s="35"/>
    </row>
    <row r="10" spans="1:941" ht="11.25" customHeight="1" x14ac:dyDescent="0.25">
      <c r="B10" s="36"/>
      <c r="C10" s="37"/>
      <c r="D10" s="38"/>
      <c r="E10" s="39"/>
      <c r="F10" s="40"/>
      <c r="G10" s="41"/>
      <c r="H10" s="42"/>
      <c r="I10" s="42"/>
      <c r="J10" s="43"/>
    </row>
    <row r="11" spans="1:941" ht="21" customHeight="1" x14ac:dyDescent="0.25">
      <c r="B11" s="36" t="s">
        <v>13</v>
      </c>
      <c r="C11" s="44" t="s">
        <v>14</v>
      </c>
      <c r="D11" s="38"/>
      <c r="E11" s="39" t="s">
        <v>15</v>
      </c>
      <c r="F11" s="45" t="s">
        <v>16</v>
      </c>
      <c r="G11" s="46">
        <v>6</v>
      </c>
      <c r="H11" s="47"/>
      <c r="I11" s="47">
        <f>H11*1.25</f>
        <v>0</v>
      </c>
      <c r="J11" s="47">
        <f>ROUND(G11*I11, 2)</f>
        <v>0</v>
      </c>
      <c r="AJC11" s="4"/>
      <c r="AJD11" s="4"/>
      <c r="AJE11" s="4"/>
    </row>
    <row r="12" spans="1:941" s="4" customFormat="1" ht="21" customHeight="1" x14ac:dyDescent="0.25">
      <c r="B12" s="36" t="s">
        <v>17</v>
      </c>
      <c r="C12" s="44" t="s">
        <v>18</v>
      </c>
      <c r="D12" s="38"/>
      <c r="E12" s="39" t="s">
        <v>19</v>
      </c>
      <c r="F12" s="45" t="s">
        <v>20</v>
      </c>
      <c r="G12" s="48">
        <v>1</v>
      </c>
      <c r="H12" s="47"/>
      <c r="I12" s="47">
        <f>H12*1.25</f>
        <v>0</v>
      </c>
      <c r="J12" s="47">
        <f>ROUND(G12*I12, 2)</f>
        <v>0</v>
      </c>
    </row>
    <row r="13" spans="1:941" ht="7.5" customHeight="1" x14ac:dyDescent="0.25">
      <c r="A13" s="49"/>
      <c r="B13" s="36"/>
      <c r="C13" s="44"/>
      <c r="D13" s="38"/>
      <c r="E13" s="39"/>
      <c r="F13" s="40"/>
      <c r="G13" s="50"/>
      <c r="H13" s="42"/>
      <c r="I13" s="42"/>
      <c r="J13" s="51"/>
    </row>
    <row r="14" spans="1:941" ht="15" customHeight="1" x14ac:dyDescent="0.25">
      <c r="A14" s="49"/>
      <c r="B14" s="36"/>
      <c r="C14" s="37"/>
      <c r="D14" s="38"/>
      <c r="E14" s="52" t="s">
        <v>21</v>
      </c>
      <c r="F14" s="53"/>
      <c r="G14" s="54"/>
      <c r="H14" s="55"/>
      <c r="I14" s="55"/>
      <c r="J14" s="56">
        <f>SUM(J11:J13)</f>
        <v>0</v>
      </c>
    </row>
    <row r="15" spans="1:941" ht="7.5" customHeight="1" x14ac:dyDescent="0.25">
      <c r="B15" s="21"/>
      <c r="C15" s="22"/>
      <c r="D15" s="23"/>
      <c r="E15" s="24"/>
      <c r="F15" s="25"/>
      <c r="G15" s="57"/>
      <c r="H15" s="27"/>
      <c r="I15" s="27"/>
      <c r="J15" s="28"/>
    </row>
    <row r="16" spans="1:941" x14ac:dyDescent="0.25">
      <c r="B16" s="29" t="s">
        <v>22</v>
      </c>
      <c r="C16" s="30" t="s">
        <v>23</v>
      </c>
      <c r="D16" s="31"/>
      <c r="E16" s="32"/>
      <c r="F16" s="33"/>
      <c r="G16" s="58"/>
      <c r="H16" s="35"/>
      <c r="I16" s="35"/>
      <c r="J16" s="35"/>
    </row>
    <row r="17" spans="1:941" ht="9.75" customHeight="1" x14ac:dyDescent="0.25">
      <c r="B17" s="36"/>
      <c r="C17" s="37"/>
      <c r="D17" s="38"/>
      <c r="E17" s="39"/>
      <c r="F17" s="40"/>
      <c r="G17" s="50"/>
      <c r="H17" s="42"/>
      <c r="I17" s="42"/>
      <c r="J17" s="43"/>
    </row>
    <row r="18" spans="1:941" ht="27" customHeight="1" x14ac:dyDescent="0.25">
      <c r="B18" s="36" t="s">
        <v>24</v>
      </c>
      <c r="C18" s="44" t="s">
        <v>25</v>
      </c>
      <c r="D18" s="38"/>
      <c r="E18" s="39" t="s">
        <v>26</v>
      </c>
      <c r="F18" s="45" t="s">
        <v>27</v>
      </c>
      <c r="G18" s="46">
        <v>1</v>
      </c>
      <c r="H18" s="47"/>
      <c r="I18" s="47">
        <f t="shared" ref="I18:I29" si="0">H18*1.25</f>
        <v>0</v>
      </c>
      <c r="J18" s="47">
        <f t="shared" ref="J18:J29" si="1">ROUND(G18*I18, 2)</f>
        <v>0</v>
      </c>
      <c r="AJC18" s="4"/>
      <c r="AJD18" s="4"/>
      <c r="AJE18" s="4"/>
    </row>
    <row r="19" spans="1:941" ht="21" customHeight="1" x14ac:dyDescent="0.25">
      <c r="B19" s="36" t="s">
        <v>28</v>
      </c>
      <c r="C19" s="44" t="s">
        <v>29</v>
      </c>
      <c r="D19" s="38"/>
      <c r="E19" s="39" t="s">
        <v>30</v>
      </c>
      <c r="F19" s="45" t="s">
        <v>27</v>
      </c>
      <c r="G19" s="46">
        <v>1</v>
      </c>
      <c r="H19" s="47"/>
      <c r="I19" s="47">
        <f t="shared" si="0"/>
        <v>0</v>
      </c>
      <c r="J19" s="47">
        <f t="shared" si="1"/>
        <v>0</v>
      </c>
      <c r="AJC19" s="4"/>
      <c r="AJD19" s="4"/>
      <c r="AJE19" s="4"/>
    </row>
    <row r="20" spans="1:941" ht="21" customHeight="1" x14ac:dyDescent="0.25">
      <c r="B20" s="36" t="s">
        <v>31</v>
      </c>
      <c r="C20" s="44" t="s">
        <v>32</v>
      </c>
      <c r="D20" s="38"/>
      <c r="E20" s="39" t="s">
        <v>33</v>
      </c>
      <c r="F20" s="45" t="s">
        <v>27</v>
      </c>
      <c r="G20" s="46">
        <v>1</v>
      </c>
      <c r="H20" s="47"/>
      <c r="I20" s="47">
        <f t="shared" si="0"/>
        <v>0</v>
      </c>
      <c r="J20" s="47">
        <f t="shared" si="1"/>
        <v>0</v>
      </c>
      <c r="AJC20" s="4"/>
      <c r="AJD20" s="4"/>
      <c r="AJE20" s="4"/>
    </row>
    <row r="21" spans="1:941" ht="21" customHeight="1" x14ac:dyDescent="0.25">
      <c r="B21" s="36" t="s">
        <v>34</v>
      </c>
      <c r="C21" s="44" t="s">
        <v>35</v>
      </c>
      <c r="D21" s="38"/>
      <c r="E21" s="39" t="s">
        <v>36</v>
      </c>
      <c r="F21" s="45" t="s">
        <v>27</v>
      </c>
      <c r="G21" s="46">
        <v>6</v>
      </c>
      <c r="H21" s="47"/>
      <c r="I21" s="47">
        <f t="shared" si="0"/>
        <v>0</v>
      </c>
      <c r="J21" s="47">
        <f t="shared" si="1"/>
        <v>0</v>
      </c>
      <c r="AJC21" s="4"/>
      <c r="AJD21" s="4"/>
      <c r="AJE21" s="4"/>
    </row>
    <row r="22" spans="1:941" s="4" customFormat="1" ht="21" customHeight="1" x14ac:dyDescent="0.25">
      <c r="B22" s="36" t="s">
        <v>37</v>
      </c>
      <c r="C22" s="44" t="s">
        <v>38</v>
      </c>
      <c r="D22" s="38"/>
      <c r="E22" s="39" t="s">
        <v>39</v>
      </c>
      <c r="F22" s="45" t="s">
        <v>40</v>
      </c>
      <c r="G22" s="48">
        <v>0.12</v>
      </c>
      <c r="H22" s="47"/>
      <c r="I22" s="47">
        <f t="shared" si="0"/>
        <v>0</v>
      </c>
      <c r="J22" s="47">
        <f t="shared" si="1"/>
        <v>0</v>
      </c>
    </row>
    <row r="23" spans="1:941" s="59" customFormat="1" ht="21" customHeight="1" x14ac:dyDescent="0.25">
      <c r="B23" s="36" t="s">
        <v>41</v>
      </c>
      <c r="C23" s="44" t="s">
        <v>42</v>
      </c>
      <c r="D23" s="60"/>
      <c r="E23" s="39" t="s">
        <v>43</v>
      </c>
      <c r="F23" s="45" t="s">
        <v>40</v>
      </c>
      <c r="G23" s="61">
        <v>0.12</v>
      </c>
      <c r="H23" s="47"/>
      <c r="I23" s="47">
        <f t="shared" si="0"/>
        <v>0</v>
      </c>
      <c r="J23" s="47">
        <f t="shared" si="1"/>
        <v>0</v>
      </c>
    </row>
    <row r="24" spans="1:941" s="4" customFormat="1" ht="21" customHeight="1" x14ac:dyDescent="0.25">
      <c r="B24" s="36" t="s">
        <v>44</v>
      </c>
      <c r="C24" s="62"/>
      <c r="D24" s="38"/>
      <c r="E24" s="39" t="s">
        <v>45</v>
      </c>
      <c r="F24" s="45" t="s">
        <v>46</v>
      </c>
      <c r="G24" s="48">
        <v>2</v>
      </c>
      <c r="H24" s="47"/>
      <c r="I24" s="47">
        <f t="shared" si="0"/>
        <v>0</v>
      </c>
      <c r="J24" s="47">
        <f t="shared" si="1"/>
        <v>0</v>
      </c>
    </row>
    <row r="25" spans="1:941" ht="21" customHeight="1" x14ac:dyDescent="0.25">
      <c r="B25" s="36" t="s">
        <v>47</v>
      </c>
      <c r="C25" s="62"/>
      <c r="D25" s="38"/>
      <c r="E25" s="39" t="s">
        <v>48</v>
      </c>
      <c r="F25" s="45" t="s">
        <v>46</v>
      </c>
      <c r="G25" s="48">
        <v>6</v>
      </c>
      <c r="H25" s="47"/>
      <c r="I25" s="47">
        <f t="shared" si="0"/>
        <v>0</v>
      </c>
      <c r="J25" s="47">
        <f t="shared" si="1"/>
        <v>0</v>
      </c>
      <c r="AJC25" s="4"/>
      <c r="AJD25" s="4"/>
      <c r="AJE25" s="4"/>
    </row>
    <row r="26" spans="1:941" ht="21" customHeight="1" x14ac:dyDescent="0.25">
      <c r="B26" s="36" t="s">
        <v>49</v>
      </c>
      <c r="C26" s="44" t="s">
        <v>50</v>
      </c>
      <c r="D26" s="38"/>
      <c r="E26" s="39" t="s">
        <v>51</v>
      </c>
      <c r="F26" s="45" t="s">
        <v>27</v>
      </c>
      <c r="G26" s="48">
        <v>1</v>
      </c>
      <c r="H26" s="47"/>
      <c r="I26" s="47">
        <f t="shared" si="0"/>
        <v>0</v>
      </c>
      <c r="J26" s="47">
        <f t="shared" si="1"/>
        <v>0</v>
      </c>
      <c r="AJC26" s="4"/>
      <c r="AJD26" s="4"/>
      <c r="AJE26" s="4"/>
    </row>
    <row r="27" spans="1:941" ht="21" customHeight="1" x14ac:dyDescent="0.25">
      <c r="B27" s="36" t="s">
        <v>52</v>
      </c>
      <c r="C27" s="44" t="s">
        <v>53</v>
      </c>
      <c r="D27" s="38"/>
      <c r="E27" s="39" t="s">
        <v>54</v>
      </c>
      <c r="F27" s="45" t="s">
        <v>27</v>
      </c>
      <c r="G27" s="48">
        <v>1</v>
      </c>
      <c r="H27" s="47"/>
      <c r="I27" s="47">
        <f t="shared" si="0"/>
        <v>0</v>
      </c>
      <c r="J27" s="47">
        <f t="shared" si="1"/>
        <v>0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  <c r="FP27" s="49"/>
      <c r="FQ27" s="49"/>
      <c r="FR27" s="49"/>
      <c r="FS27" s="49"/>
      <c r="FT27" s="49"/>
      <c r="FU27" s="49"/>
      <c r="FV27" s="49"/>
      <c r="FW27" s="49"/>
      <c r="FX27" s="49"/>
      <c r="FY27" s="49"/>
      <c r="FZ27" s="49"/>
      <c r="GA27" s="49"/>
      <c r="GB27" s="49"/>
      <c r="GC27" s="49"/>
      <c r="GD27" s="49"/>
      <c r="GE27" s="49"/>
      <c r="GF27" s="49"/>
      <c r="GG27" s="49"/>
      <c r="GH27" s="49"/>
      <c r="GI27" s="49"/>
      <c r="GJ27" s="49"/>
      <c r="GK27" s="49"/>
      <c r="GL27" s="49"/>
      <c r="GM27" s="49"/>
      <c r="GN27" s="49"/>
      <c r="GO27" s="49"/>
      <c r="GP27" s="49"/>
      <c r="GQ27" s="49"/>
      <c r="GR27" s="49"/>
      <c r="GS27" s="49"/>
      <c r="GT27" s="49"/>
      <c r="GU27" s="49"/>
      <c r="GV27" s="49"/>
      <c r="GW27" s="49"/>
      <c r="GX27" s="49"/>
      <c r="GY27" s="49"/>
      <c r="GZ27" s="49"/>
      <c r="HA27" s="49"/>
      <c r="HB27" s="49"/>
      <c r="HC27" s="49"/>
      <c r="HD27" s="49"/>
      <c r="HE27" s="49"/>
      <c r="HF27" s="49"/>
      <c r="HG27" s="49"/>
      <c r="HH27" s="49"/>
      <c r="HI27" s="49"/>
      <c r="HJ27" s="49"/>
      <c r="HK27" s="49"/>
      <c r="HL27" s="49"/>
      <c r="HM27" s="49"/>
      <c r="HN27" s="49"/>
      <c r="HO27" s="49"/>
      <c r="HP27" s="49"/>
      <c r="HQ27" s="49"/>
      <c r="HR27" s="49"/>
      <c r="HS27" s="49"/>
      <c r="HT27" s="49"/>
      <c r="HU27" s="49"/>
      <c r="HV27" s="49"/>
      <c r="HW27" s="49"/>
      <c r="HX27" s="49"/>
      <c r="HY27" s="49"/>
      <c r="HZ27" s="49"/>
      <c r="IA27" s="49"/>
      <c r="IB27" s="49"/>
      <c r="IC27" s="49"/>
      <c r="ID27" s="49"/>
      <c r="IE27" s="49"/>
      <c r="IF27" s="49"/>
      <c r="IG27" s="49"/>
      <c r="IH27" s="49"/>
      <c r="II27" s="49"/>
      <c r="IJ27" s="49"/>
      <c r="IK27" s="49"/>
      <c r="IL27" s="49"/>
      <c r="IM27" s="49"/>
      <c r="IN27" s="49"/>
      <c r="IO27" s="49"/>
      <c r="IP27" s="49"/>
      <c r="IQ27" s="49"/>
      <c r="IR27" s="49"/>
      <c r="IS27" s="49"/>
      <c r="IT27" s="49"/>
      <c r="IU27" s="49"/>
      <c r="IV27" s="49"/>
      <c r="IW27" s="49"/>
      <c r="IX27" s="49"/>
      <c r="IY27" s="49"/>
      <c r="IZ27" s="49"/>
      <c r="JA27" s="49"/>
      <c r="JB27" s="49"/>
      <c r="JC27" s="49"/>
      <c r="JD27" s="49"/>
      <c r="JE27" s="49"/>
      <c r="JF27" s="49"/>
      <c r="JG27" s="49"/>
      <c r="JH27" s="49"/>
      <c r="JI27" s="49"/>
      <c r="JJ27" s="49"/>
      <c r="JK27" s="49"/>
      <c r="JL27" s="49"/>
      <c r="JM27" s="49"/>
      <c r="JN27" s="49"/>
      <c r="JO27" s="49"/>
      <c r="JP27" s="49"/>
      <c r="JQ27" s="49"/>
      <c r="JR27" s="49"/>
      <c r="JS27" s="49"/>
      <c r="JT27" s="49"/>
      <c r="JU27" s="49"/>
      <c r="JV27" s="49"/>
      <c r="JW27" s="49"/>
      <c r="JX27" s="49"/>
      <c r="JY27" s="49"/>
      <c r="JZ27" s="49"/>
      <c r="KA27" s="49"/>
      <c r="KB27" s="49"/>
      <c r="KC27" s="49"/>
      <c r="KD27" s="49"/>
      <c r="KE27" s="49"/>
      <c r="KF27" s="49"/>
      <c r="KG27" s="49"/>
      <c r="KH27" s="49"/>
      <c r="KI27" s="49"/>
      <c r="KJ27" s="49"/>
      <c r="KK27" s="49"/>
      <c r="KL27" s="49"/>
      <c r="KM27" s="49"/>
      <c r="KN27" s="49"/>
      <c r="KO27" s="49"/>
      <c r="KP27" s="49"/>
      <c r="KQ27" s="49"/>
      <c r="KR27" s="49"/>
      <c r="KS27" s="49"/>
      <c r="AJC27" s="4"/>
      <c r="AJD27" s="4"/>
      <c r="AJE27" s="4"/>
    </row>
    <row r="28" spans="1:941" s="4" customFormat="1" ht="21" customHeight="1" x14ac:dyDescent="0.25">
      <c r="B28" s="36" t="s">
        <v>55</v>
      </c>
      <c r="C28" s="44" t="s">
        <v>56</v>
      </c>
      <c r="D28" s="38"/>
      <c r="E28" s="39" t="s">
        <v>57</v>
      </c>
      <c r="F28" s="45" t="s">
        <v>16</v>
      </c>
      <c r="G28" s="48">
        <v>0.09</v>
      </c>
      <c r="H28" s="47"/>
      <c r="I28" s="47">
        <f t="shared" si="0"/>
        <v>0</v>
      </c>
      <c r="J28" s="47">
        <f t="shared" si="1"/>
        <v>0</v>
      </c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  <c r="FP28" s="49"/>
      <c r="FQ28" s="49"/>
      <c r="FR28" s="49"/>
      <c r="FS28" s="49"/>
      <c r="FT28" s="49"/>
      <c r="FU28" s="49"/>
      <c r="FV28" s="49"/>
      <c r="FW28" s="49"/>
      <c r="FX28" s="49"/>
      <c r="FY28" s="49"/>
      <c r="FZ28" s="49"/>
      <c r="GA28" s="49"/>
      <c r="GB28" s="49"/>
      <c r="GC28" s="49"/>
      <c r="GD28" s="49"/>
      <c r="GE28" s="49"/>
      <c r="GF28" s="49"/>
      <c r="GG28" s="49"/>
      <c r="GH28" s="49"/>
      <c r="GI28" s="49"/>
      <c r="GJ28" s="49"/>
      <c r="GK28" s="49"/>
      <c r="GL28" s="49"/>
      <c r="GM28" s="49"/>
      <c r="GN28" s="49"/>
      <c r="GO28" s="49"/>
      <c r="GP28" s="49"/>
      <c r="GQ28" s="49"/>
      <c r="GR28" s="49"/>
      <c r="GS28" s="49"/>
      <c r="GT28" s="49"/>
      <c r="GU28" s="49"/>
      <c r="GV28" s="49"/>
      <c r="GW28" s="49"/>
      <c r="GX28" s="49"/>
      <c r="GY28" s="49"/>
      <c r="GZ28" s="49"/>
      <c r="HA28" s="49"/>
      <c r="HB28" s="49"/>
      <c r="HC28" s="49"/>
      <c r="HD28" s="49"/>
      <c r="HE28" s="49"/>
      <c r="HF28" s="49"/>
      <c r="HG28" s="49"/>
      <c r="HH28" s="49"/>
      <c r="HI28" s="49"/>
      <c r="HJ28" s="49"/>
      <c r="HK28" s="49"/>
      <c r="HL28" s="49"/>
      <c r="HM28" s="49"/>
      <c r="HN28" s="49"/>
      <c r="HO28" s="49"/>
      <c r="HP28" s="49"/>
      <c r="HQ28" s="49"/>
      <c r="HR28" s="49"/>
      <c r="HS28" s="49"/>
      <c r="HT28" s="49"/>
      <c r="HU28" s="49"/>
      <c r="HV28" s="49"/>
      <c r="HW28" s="49"/>
      <c r="HX28" s="49"/>
      <c r="HY28" s="49"/>
      <c r="HZ28" s="49"/>
      <c r="IA28" s="49"/>
      <c r="IB28" s="49"/>
      <c r="IC28" s="49"/>
      <c r="ID28" s="49"/>
      <c r="IE28" s="49"/>
      <c r="IF28" s="49"/>
      <c r="IG28" s="49"/>
      <c r="IH28" s="49"/>
      <c r="II28" s="49"/>
      <c r="IJ28" s="49"/>
      <c r="IK28" s="49"/>
      <c r="IL28" s="49"/>
      <c r="IM28" s="49"/>
      <c r="IN28" s="49"/>
      <c r="IO28" s="49"/>
      <c r="IP28" s="49"/>
      <c r="IQ28" s="49"/>
      <c r="IR28" s="49"/>
      <c r="IS28" s="49"/>
      <c r="IT28" s="49"/>
      <c r="IU28" s="49"/>
      <c r="IV28" s="49"/>
      <c r="IW28" s="49"/>
      <c r="IX28" s="49"/>
      <c r="IY28" s="49"/>
      <c r="IZ28" s="49"/>
      <c r="JA28" s="49"/>
      <c r="JB28" s="49"/>
      <c r="JC28" s="49"/>
      <c r="JD28" s="49"/>
      <c r="JE28" s="49"/>
      <c r="JF28" s="49"/>
      <c r="JG28" s="49"/>
      <c r="JH28" s="49"/>
      <c r="JI28" s="49"/>
      <c r="JJ28" s="49"/>
      <c r="JK28" s="49"/>
      <c r="JL28" s="49"/>
      <c r="JM28" s="49"/>
      <c r="JN28" s="49"/>
      <c r="JO28" s="49"/>
      <c r="JP28" s="49"/>
      <c r="JQ28" s="49"/>
      <c r="JR28" s="49"/>
      <c r="JS28" s="49"/>
      <c r="JT28" s="49"/>
      <c r="JU28" s="49"/>
      <c r="JV28" s="49"/>
      <c r="JW28" s="49"/>
      <c r="JX28" s="49"/>
      <c r="JY28" s="49"/>
      <c r="JZ28" s="49"/>
      <c r="KA28" s="49"/>
      <c r="KB28" s="49"/>
      <c r="KC28" s="49"/>
      <c r="KD28" s="49"/>
      <c r="KE28" s="49"/>
      <c r="KF28" s="49"/>
      <c r="KG28" s="49"/>
      <c r="KH28" s="49"/>
      <c r="KI28" s="49"/>
      <c r="KJ28" s="49"/>
      <c r="KK28" s="49"/>
      <c r="KL28" s="49"/>
      <c r="KM28" s="49"/>
      <c r="KN28" s="49"/>
      <c r="KO28" s="49"/>
      <c r="KP28" s="49"/>
      <c r="KQ28" s="49"/>
      <c r="KR28" s="49"/>
      <c r="KS28" s="49"/>
    </row>
    <row r="29" spans="1:941" s="4" customFormat="1" ht="21" customHeight="1" x14ac:dyDescent="0.25">
      <c r="B29" s="36" t="s">
        <v>58</v>
      </c>
      <c r="C29" s="44"/>
      <c r="D29" s="38" t="s">
        <v>59</v>
      </c>
      <c r="E29" s="39" t="s">
        <v>60</v>
      </c>
      <c r="F29" s="63" t="s">
        <v>27</v>
      </c>
      <c r="G29" s="64">
        <v>1</v>
      </c>
      <c r="H29" s="47"/>
      <c r="I29" s="47">
        <f t="shared" si="0"/>
        <v>0</v>
      </c>
      <c r="J29" s="47">
        <f t="shared" si="1"/>
        <v>0</v>
      </c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  <c r="FP29" s="49"/>
      <c r="FQ29" s="49"/>
      <c r="FR29" s="49"/>
      <c r="FS29" s="49"/>
      <c r="FT29" s="49"/>
      <c r="FU29" s="49"/>
      <c r="FV29" s="49"/>
      <c r="FW29" s="49"/>
      <c r="FX29" s="49"/>
      <c r="FY29" s="49"/>
      <c r="FZ29" s="49"/>
      <c r="GA29" s="49"/>
      <c r="GB29" s="49"/>
      <c r="GC29" s="49"/>
      <c r="GD29" s="49"/>
      <c r="GE29" s="49"/>
      <c r="GF29" s="49"/>
      <c r="GG29" s="49"/>
      <c r="GH29" s="49"/>
      <c r="GI29" s="49"/>
      <c r="GJ29" s="49"/>
      <c r="GK29" s="49"/>
      <c r="GL29" s="49"/>
      <c r="GM29" s="49"/>
      <c r="GN29" s="49"/>
      <c r="GO29" s="49"/>
      <c r="GP29" s="49"/>
      <c r="GQ29" s="49"/>
      <c r="GR29" s="49"/>
      <c r="GS29" s="49"/>
      <c r="GT29" s="49"/>
      <c r="GU29" s="49"/>
      <c r="GV29" s="49"/>
      <c r="GW29" s="49"/>
      <c r="GX29" s="49"/>
      <c r="GY29" s="49"/>
      <c r="GZ29" s="49"/>
      <c r="HA29" s="49"/>
      <c r="HB29" s="49"/>
      <c r="HC29" s="49"/>
      <c r="HD29" s="49"/>
      <c r="HE29" s="49"/>
      <c r="HF29" s="49"/>
      <c r="HG29" s="49"/>
      <c r="HH29" s="49"/>
      <c r="HI29" s="49"/>
      <c r="HJ29" s="49"/>
      <c r="HK29" s="49"/>
      <c r="HL29" s="49"/>
      <c r="HM29" s="49"/>
      <c r="HN29" s="49"/>
      <c r="HO29" s="49"/>
      <c r="HP29" s="49"/>
      <c r="HQ29" s="49"/>
      <c r="HR29" s="49"/>
      <c r="HS29" s="49"/>
      <c r="HT29" s="49"/>
      <c r="HU29" s="49"/>
      <c r="HV29" s="49"/>
      <c r="HW29" s="49"/>
      <c r="HX29" s="49"/>
      <c r="HY29" s="49"/>
      <c r="HZ29" s="49"/>
      <c r="IA29" s="49"/>
      <c r="IB29" s="49"/>
      <c r="IC29" s="49"/>
      <c r="ID29" s="49"/>
      <c r="IE29" s="49"/>
      <c r="IF29" s="49"/>
      <c r="IG29" s="49"/>
      <c r="IH29" s="49"/>
      <c r="II29" s="49"/>
      <c r="IJ29" s="49"/>
      <c r="IK29" s="49"/>
      <c r="IL29" s="49"/>
      <c r="IM29" s="49"/>
      <c r="IN29" s="49"/>
      <c r="IO29" s="49"/>
      <c r="IP29" s="49"/>
      <c r="IQ29" s="49"/>
      <c r="IR29" s="49"/>
      <c r="IS29" s="49"/>
      <c r="IT29" s="49"/>
      <c r="IU29" s="49"/>
      <c r="IV29" s="49"/>
      <c r="IW29" s="49"/>
      <c r="IX29" s="49"/>
      <c r="IY29" s="49"/>
      <c r="IZ29" s="49"/>
      <c r="JA29" s="49"/>
      <c r="JB29" s="49"/>
      <c r="JC29" s="49"/>
      <c r="JD29" s="49"/>
      <c r="JE29" s="49"/>
      <c r="JF29" s="49"/>
      <c r="JG29" s="49"/>
      <c r="JH29" s="49"/>
      <c r="JI29" s="49"/>
      <c r="JJ29" s="49"/>
      <c r="JK29" s="49"/>
      <c r="JL29" s="49"/>
      <c r="JM29" s="49"/>
      <c r="JN29" s="49"/>
      <c r="JO29" s="49"/>
      <c r="JP29" s="49"/>
      <c r="JQ29" s="49"/>
      <c r="JR29" s="49"/>
      <c r="JS29" s="49"/>
      <c r="JT29" s="49"/>
      <c r="JU29" s="49"/>
      <c r="JV29" s="49"/>
      <c r="JW29" s="49"/>
      <c r="JX29" s="49"/>
      <c r="JY29" s="49"/>
      <c r="JZ29" s="49"/>
      <c r="KA29" s="49"/>
      <c r="KB29" s="49"/>
      <c r="KC29" s="49"/>
      <c r="KD29" s="49"/>
      <c r="KE29" s="49"/>
      <c r="KF29" s="49"/>
      <c r="KG29" s="49"/>
      <c r="KH29" s="49"/>
      <c r="KI29" s="49"/>
      <c r="KJ29" s="49"/>
      <c r="KK29" s="49"/>
      <c r="KL29" s="49"/>
      <c r="KM29" s="49"/>
      <c r="KN29" s="49"/>
      <c r="KO29" s="49"/>
      <c r="KP29" s="49"/>
      <c r="KQ29" s="49"/>
      <c r="KR29" s="49"/>
      <c r="KS29" s="49"/>
    </row>
    <row r="30" spans="1:941" ht="7.5" customHeight="1" x14ac:dyDescent="0.25">
      <c r="A30" s="49"/>
      <c r="B30" s="36"/>
      <c r="C30" s="44"/>
      <c r="D30" s="38"/>
      <c r="E30" s="24"/>
      <c r="F30" s="40"/>
      <c r="G30" s="50"/>
      <c r="H30" s="42"/>
      <c r="I30" s="42"/>
      <c r="J30" s="51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  <c r="FP30" s="49"/>
      <c r="FQ30" s="49"/>
      <c r="FR30" s="49"/>
      <c r="FS30" s="49"/>
      <c r="FT30" s="49"/>
      <c r="FU30" s="49"/>
      <c r="FV30" s="49"/>
      <c r="FW30" s="49"/>
      <c r="FX30" s="49"/>
      <c r="FY30" s="49"/>
      <c r="FZ30" s="49"/>
      <c r="GA30" s="49"/>
      <c r="GB30" s="49"/>
      <c r="GC30" s="49"/>
      <c r="GD30" s="49"/>
      <c r="GE30" s="49"/>
      <c r="GF30" s="49"/>
      <c r="GG30" s="49"/>
      <c r="GH30" s="49"/>
      <c r="GI30" s="49"/>
      <c r="GJ30" s="49"/>
      <c r="GK30" s="49"/>
      <c r="GL30" s="49"/>
      <c r="GM30" s="49"/>
      <c r="GN30" s="49"/>
      <c r="GO30" s="49"/>
      <c r="GP30" s="49"/>
      <c r="GQ30" s="49"/>
      <c r="GR30" s="49"/>
      <c r="GS30" s="49"/>
      <c r="GT30" s="49"/>
      <c r="GU30" s="49"/>
      <c r="GV30" s="49"/>
      <c r="GW30" s="49"/>
      <c r="GX30" s="49"/>
      <c r="GY30" s="49"/>
      <c r="GZ30" s="49"/>
      <c r="HA30" s="49"/>
      <c r="HB30" s="49"/>
      <c r="HC30" s="49"/>
      <c r="HD30" s="49"/>
      <c r="HE30" s="49"/>
      <c r="HF30" s="49"/>
      <c r="HG30" s="49"/>
      <c r="HH30" s="49"/>
      <c r="HI30" s="49"/>
      <c r="HJ30" s="49"/>
      <c r="HK30" s="49"/>
      <c r="HL30" s="49"/>
      <c r="HM30" s="49"/>
      <c r="HN30" s="49"/>
      <c r="HO30" s="49"/>
      <c r="HP30" s="49"/>
      <c r="HQ30" s="49"/>
      <c r="HR30" s="49"/>
      <c r="HS30" s="49"/>
      <c r="HT30" s="49"/>
      <c r="HU30" s="49"/>
      <c r="HV30" s="49"/>
      <c r="HW30" s="49"/>
      <c r="HX30" s="49"/>
      <c r="HY30" s="49"/>
      <c r="HZ30" s="49"/>
      <c r="IA30" s="49"/>
      <c r="IB30" s="49"/>
      <c r="IC30" s="49"/>
      <c r="ID30" s="49"/>
      <c r="IE30" s="49"/>
      <c r="IF30" s="49"/>
      <c r="IG30" s="49"/>
      <c r="IH30" s="49"/>
      <c r="II30" s="49"/>
      <c r="IJ30" s="49"/>
      <c r="IK30" s="49"/>
      <c r="IL30" s="49"/>
      <c r="IM30" s="49"/>
      <c r="IN30" s="49"/>
      <c r="IO30" s="49"/>
      <c r="IP30" s="49"/>
      <c r="IQ30" s="49"/>
      <c r="IR30" s="49"/>
      <c r="IS30" s="49"/>
      <c r="IT30" s="49"/>
      <c r="IU30" s="49"/>
      <c r="IV30" s="49"/>
      <c r="IW30" s="49"/>
      <c r="IX30" s="49"/>
      <c r="IY30" s="49"/>
      <c r="IZ30" s="49"/>
      <c r="JA30" s="49"/>
      <c r="JB30" s="49"/>
      <c r="JC30" s="49"/>
      <c r="JD30" s="49"/>
      <c r="JE30" s="49"/>
      <c r="JF30" s="49"/>
      <c r="JG30" s="49"/>
      <c r="JH30" s="49"/>
      <c r="JI30" s="49"/>
      <c r="JJ30" s="49"/>
      <c r="JK30" s="49"/>
      <c r="JL30" s="49"/>
      <c r="JM30" s="49"/>
      <c r="JN30" s="49"/>
      <c r="JO30" s="49"/>
      <c r="JP30" s="49"/>
      <c r="JQ30" s="49"/>
      <c r="JR30" s="49"/>
      <c r="JS30" s="49"/>
      <c r="JT30" s="49"/>
      <c r="JU30" s="49"/>
      <c r="JV30" s="49"/>
      <c r="JW30" s="49"/>
      <c r="JX30" s="49"/>
      <c r="JY30" s="49"/>
      <c r="JZ30" s="49"/>
      <c r="KA30" s="49"/>
      <c r="KB30" s="49"/>
      <c r="KC30" s="49"/>
      <c r="KD30" s="49"/>
      <c r="KE30" s="49"/>
      <c r="KF30" s="49"/>
      <c r="KG30" s="49"/>
      <c r="KH30" s="49"/>
      <c r="KI30" s="49"/>
      <c r="KJ30" s="49"/>
      <c r="KK30" s="49"/>
      <c r="KL30" s="49"/>
      <c r="KM30" s="49"/>
      <c r="KN30" s="49"/>
      <c r="KO30" s="49"/>
      <c r="KP30" s="49"/>
      <c r="KQ30" s="49"/>
      <c r="KR30" s="49"/>
      <c r="KS30" s="49"/>
    </row>
    <row r="31" spans="1:941" ht="15" customHeight="1" x14ac:dyDescent="0.25">
      <c r="A31" s="49"/>
      <c r="B31" s="36"/>
      <c r="C31" s="44"/>
      <c r="D31" s="38"/>
      <c r="E31" s="52" t="s">
        <v>21</v>
      </c>
      <c r="F31" s="53"/>
      <c r="G31" s="54"/>
      <c r="H31" s="55"/>
      <c r="I31" s="55"/>
      <c r="J31" s="56">
        <f>SUM(J17:J30)</f>
        <v>0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  <c r="FP31" s="49"/>
      <c r="FQ31" s="49"/>
      <c r="FR31" s="49"/>
      <c r="FS31" s="49"/>
      <c r="FT31" s="49"/>
      <c r="FU31" s="49"/>
      <c r="FV31" s="49"/>
      <c r="FW31" s="49"/>
      <c r="FX31" s="49"/>
      <c r="FY31" s="49"/>
      <c r="FZ31" s="49"/>
      <c r="GA31" s="49"/>
      <c r="GB31" s="49"/>
      <c r="GC31" s="49"/>
      <c r="GD31" s="49"/>
      <c r="GE31" s="49"/>
      <c r="GF31" s="49"/>
      <c r="GG31" s="49"/>
      <c r="GH31" s="49"/>
      <c r="GI31" s="49"/>
      <c r="GJ31" s="49"/>
      <c r="GK31" s="49"/>
      <c r="GL31" s="49"/>
      <c r="GM31" s="49"/>
      <c r="GN31" s="49"/>
      <c r="GO31" s="49"/>
      <c r="GP31" s="49"/>
      <c r="GQ31" s="49"/>
      <c r="GR31" s="49"/>
      <c r="GS31" s="49"/>
      <c r="GT31" s="49"/>
      <c r="GU31" s="49"/>
      <c r="GV31" s="49"/>
      <c r="GW31" s="49"/>
      <c r="GX31" s="49"/>
      <c r="GY31" s="49"/>
      <c r="GZ31" s="49"/>
      <c r="HA31" s="49"/>
      <c r="HB31" s="49"/>
      <c r="HC31" s="49"/>
      <c r="HD31" s="49"/>
      <c r="HE31" s="49"/>
      <c r="HF31" s="49"/>
      <c r="HG31" s="49"/>
      <c r="HH31" s="49"/>
      <c r="HI31" s="49"/>
      <c r="HJ31" s="49"/>
      <c r="HK31" s="49"/>
      <c r="HL31" s="49"/>
      <c r="HM31" s="49"/>
      <c r="HN31" s="49"/>
      <c r="HO31" s="49"/>
      <c r="HP31" s="49"/>
      <c r="HQ31" s="49"/>
      <c r="HR31" s="49"/>
      <c r="HS31" s="49"/>
      <c r="HT31" s="49"/>
      <c r="HU31" s="49"/>
      <c r="HV31" s="49"/>
      <c r="HW31" s="49"/>
      <c r="HX31" s="49"/>
      <c r="HY31" s="49"/>
      <c r="HZ31" s="49"/>
      <c r="IA31" s="49"/>
      <c r="IB31" s="49"/>
      <c r="IC31" s="49"/>
      <c r="ID31" s="49"/>
      <c r="IE31" s="49"/>
      <c r="IF31" s="49"/>
      <c r="IG31" s="49"/>
      <c r="IH31" s="49"/>
      <c r="II31" s="49"/>
      <c r="IJ31" s="49"/>
      <c r="IK31" s="49"/>
      <c r="IL31" s="49"/>
      <c r="IM31" s="49"/>
      <c r="IN31" s="49"/>
      <c r="IO31" s="49"/>
      <c r="IP31" s="49"/>
      <c r="IQ31" s="49"/>
      <c r="IR31" s="49"/>
      <c r="IS31" s="49"/>
      <c r="IT31" s="49"/>
      <c r="IU31" s="49"/>
      <c r="IV31" s="49"/>
      <c r="IW31" s="49"/>
      <c r="IX31" s="49"/>
      <c r="IY31" s="49"/>
      <c r="IZ31" s="49"/>
      <c r="JA31" s="49"/>
      <c r="JB31" s="49"/>
      <c r="JC31" s="49"/>
      <c r="JD31" s="49"/>
      <c r="JE31" s="49"/>
      <c r="JF31" s="49"/>
      <c r="JG31" s="49"/>
      <c r="JH31" s="49"/>
      <c r="JI31" s="49"/>
      <c r="JJ31" s="49"/>
      <c r="JK31" s="49"/>
      <c r="JL31" s="49"/>
      <c r="JM31" s="49"/>
      <c r="JN31" s="49"/>
      <c r="JO31" s="49"/>
      <c r="JP31" s="49"/>
      <c r="JQ31" s="49"/>
      <c r="JR31" s="49"/>
      <c r="JS31" s="49"/>
      <c r="JT31" s="49"/>
      <c r="JU31" s="49"/>
      <c r="JV31" s="49"/>
      <c r="JW31" s="49"/>
      <c r="JX31" s="49"/>
      <c r="JY31" s="49"/>
      <c r="JZ31" s="49"/>
      <c r="KA31" s="49"/>
      <c r="KB31" s="49"/>
      <c r="KC31" s="49"/>
      <c r="KD31" s="49"/>
      <c r="KE31" s="49"/>
      <c r="KF31" s="49"/>
      <c r="KG31" s="49"/>
      <c r="KH31" s="49"/>
      <c r="KI31" s="49"/>
      <c r="KJ31" s="49"/>
      <c r="KK31" s="49"/>
      <c r="KL31" s="49"/>
      <c r="KM31" s="49"/>
      <c r="KN31" s="49"/>
      <c r="KO31" s="49"/>
      <c r="KP31" s="49"/>
      <c r="KQ31" s="49"/>
      <c r="KR31" s="49"/>
      <c r="KS31" s="49"/>
    </row>
    <row r="32" spans="1:941" s="49" customFormat="1" ht="7.5" customHeight="1" x14ac:dyDescent="0.25">
      <c r="B32" s="36"/>
      <c r="C32" s="44"/>
      <c r="D32" s="38"/>
      <c r="E32" s="39"/>
      <c r="F32" s="40"/>
      <c r="G32" s="50"/>
      <c r="H32" s="42"/>
      <c r="I32" s="42"/>
      <c r="J32" s="43"/>
    </row>
    <row r="33" spans="2:941" s="49" customFormat="1" ht="15" customHeight="1" x14ac:dyDescent="0.25">
      <c r="B33" s="29" t="s">
        <v>61</v>
      </c>
      <c r="C33" s="65" t="s">
        <v>62</v>
      </c>
      <c r="D33" s="31"/>
      <c r="E33" s="32"/>
      <c r="F33" s="33"/>
      <c r="G33" s="58"/>
      <c r="H33" s="35"/>
      <c r="I33" s="35"/>
      <c r="J33" s="35"/>
    </row>
    <row r="34" spans="2:941" s="49" customFormat="1" ht="11.25" customHeight="1" x14ac:dyDescent="0.25">
      <c r="B34" s="36"/>
      <c r="C34" s="44"/>
      <c r="D34" s="38"/>
      <c r="E34" s="39"/>
      <c r="F34" s="40"/>
      <c r="G34" s="50"/>
      <c r="H34" s="42"/>
      <c r="I34" s="42"/>
      <c r="J34" s="43"/>
    </row>
    <row r="35" spans="2:941" s="49" customFormat="1" ht="21" customHeight="1" x14ac:dyDescent="0.25">
      <c r="B35" s="66" t="s">
        <v>63</v>
      </c>
      <c r="C35" s="44" t="s">
        <v>64</v>
      </c>
      <c r="D35" s="38"/>
      <c r="E35" s="39" t="s">
        <v>65</v>
      </c>
      <c r="F35" s="45" t="s">
        <v>27</v>
      </c>
      <c r="G35" s="61">
        <v>4</v>
      </c>
      <c r="H35" s="47"/>
      <c r="I35" s="47">
        <f t="shared" ref="I35:I49" si="2">H35*1.25</f>
        <v>0</v>
      </c>
      <c r="J35" s="47">
        <f t="shared" ref="J35:J49" si="3">ROUND(G35*I35, 2)</f>
        <v>0</v>
      </c>
    </row>
    <row r="36" spans="2:941" s="49" customFormat="1" ht="21" customHeight="1" x14ac:dyDescent="0.25">
      <c r="B36" s="66" t="s">
        <v>66</v>
      </c>
      <c r="C36" s="44" t="s">
        <v>67</v>
      </c>
      <c r="D36" s="38"/>
      <c r="E36" s="39" t="s">
        <v>68</v>
      </c>
      <c r="F36" s="45" t="s">
        <v>27</v>
      </c>
      <c r="G36" s="61">
        <v>5</v>
      </c>
      <c r="H36" s="47"/>
      <c r="I36" s="47">
        <f t="shared" si="2"/>
        <v>0</v>
      </c>
      <c r="J36" s="47">
        <f t="shared" si="3"/>
        <v>0</v>
      </c>
    </row>
    <row r="37" spans="2:941" s="49" customFormat="1" ht="21" customHeight="1" x14ac:dyDescent="0.25">
      <c r="B37" s="66" t="s">
        <v>69</v>
      </c>
      <c r="C37" s="44" t="s">
        <v>70</v>
      </c>
      <c r="D37" s="38"/>
      <c r="E37" s="67" t="s">
        <v>71</v>
      </c>
      <c r="F37" s="45" t="s">
        <v>46</v>
      </c>
      <c r="G37" s="48">
        <v>6</v>
      </c>
      <c r="H37" s="47"/>
      <c r="I37" s="47">
        <f t="shared" si="2"/>
        <v>0</v>
      </c>
      <c r="J37" s="47">
        <f t="shared" si="3"/>
        <v>0</v>
      </c>
    </row>
    <row r="38" spans="2:941" s="49" customFormat="1" ht="21" customHeight="1" x14ac:dyDescent="0.25">
      <c r="B38" s="66" t="s">
        <v>72</v>
      </c>
      <c r="C38" s="44" t="s">
        <v>73</v>
      </c>
      <c r="D38" s="38"/>
      <c r="E38" s="39" t="s">
        <v>74</v>
      </c>
      <c r="F38" s="45" t="s">
        <v>27</v>
      </c>
      <c r="G38" s="46">
        <v>3</v>
      </c>
      <c r="H38" s="47"/>
      <c r="I38" s="47">
        <f t="shared" si="2"/>
        <v>0</v>
      </c>
      <c r="J38" s="47">
        <f t="shared" si="3"/>
        <v>0</v>
      </c>
    </row>
    <row r="39" spans="2:941" s="49" customFormat="1" ht="21" customHeight="1" x14ac:dyDescent="0.25">
      <c r="B39" s="66" t="s">
        <v>75</v>
      </c>
      <c r="C39" s="44" t="s">
        <v>76</v>
      </c>
      <c r="D39" s="38"/>
      <c r="E39" s="39" t="s">
        <v>77</v>
      </c>
      <c r="F39" s="45" t="s">
        <v>27</v>
      </c>
      <c r="G39" s="46">
        <v>3</v>
      </c>
      <c r="H39" s="47"/>
      <c r="I39" s="47">
        <f t="shared" si="2"/>
        <v>0</v>
      </c>
      <c r="J39" s="47">
        <f t="shared" si="3"/>
        <v>0</v>
      </c>
    </row>
    <row r="40" spans="2:941" ht="21" customHeight="1" x14ac:dyDescent="0.25">
      <c r="B40" s="66" t="s">
        <v>78</v>
      </c>
      <c r="C40" s="44" t="s">
        <v>79</v>
      </c>
      <c r="D40" s="38"/>
      <c r="E40" s="39" t="s">
        <v>80</v>
      </c>
      <c r="F40" s="45" t="s">
        <v>27</v>
      </c>
      <c r="G40" s="46">
        <v>4</v>
      </c>
      <c r="H40" s="47"/>
      <c r="I40" s="47">
        <f t="shared" si="2"/>
        <v>0</v>
      </c>
      <c r="J40" s="47">
        <f t="shared" si="3"/>
        <v>0</v>
      </c>
      <c r="AJC40" s="4"/>
      <c r="AJD40" s="4"/>
      <c r="AJE40" s="4"/>
    </row>
    <row r="41" spans="2:941" s="49" customFormat="1" ht="21" customHeight="1" x14ac:dyDescent="0.25">
      <c r="B41" s="66" t="s">
        <v>81</v>
      </c>
      <c r="C41" s="44" t="s">
        <v>82</v>
      </c>
      <c r="D41" s="38"/>
      <c r="E41" s="39" t="s">
        <v>83</v>
      </c>
      <c r="F41" s="45" t="s">
        <v>46</v>
      </c>
      <c r="G41" s="68">
        <v>2.8</v>
      </c>
      <c r="H41" s="47"/>
      <c r="I41" s="47">
        <f t="shared" si="2"/>
        <v>0</v>
      </c>
      <c r="J41" s="47">
        <f t="shared" si="3"/>
        <v>0</v>
      </c>
    </row>
    <row r="42" spans="2:941" s="49" customFormat="1" ht="21" customHeight="1" x14ac:dyDescent="0.25">
      <c r="B42" s="66" t="s">
        <v>84</v>
      </c>
      <c r="C42" s="44" t="s">
        <v>85</v>
      </c>
      <c r="D42" s="38"/>
      <c r="E42" s="39" t="s">
        <v>86</v>
      </c>
      <c r="F42" s="45" t="s">
        <v>27</v>
      </c>
      <c r="G42" s="68">
        <v>1</v>
      </c>
      <c r="H42" s="47"/>
      <c r="I42" s="47">
        <f t="shared" si="2"/>
        <v>0</v>
      </c>
      <c r="J42" s="47">
        <f t="shared" si="3"/>
        <v>0</v>
      </c>
    </row>
    <row r="43" spans="2:941" s="49" customFormat="1" ht="42" customHeight="1" x14ac:dyDescent="0.25">
      <c r="B43" s="66" t="s">
        <v>87</v>
      </c>
      <c r="C43" s="44"/>
      <c r="D43" s="38" t="s">
        <v>59</v>
      </c>
      <c r="E43" s="39" t="s">
        <v>88</v>
      </c>
      <c r="F43" s="63" t="s">
        <v>27</v>
      </c>
      <c r="G43" s="61">
        <v>1</v>
      </c>
      <c r="H43" s="47"/>
      <c r="I43" s="47">
        <f t="shared" si="2"/>
        <v>0</v>
      </c>
      <c r="J43" s="47">
        <f t="shared" si="3"/>
        <v>0</v>
      </c>
    </row>
    <row r="44" spans="2:941" s="49" customFormat="1" ht="21" customHeight="1" x14ac:dyDescent="0.25">
      <c r="B44" s="66" t="s">
        <v>89</v>
      </c>
      <c r="C44" s="44"/>
      <c r="D44" s="38"/>
      <c r="E44" s="39" t="s">
        <v>90</v>
      </c>
      <c r="F44" s="63" t="s">
        <v>16</v>
      </c>
      <c r="G44" s="61">
        <v>0.24</v>
      </c>
      <c r="H44" s="47"/>
      <c r="I44" s="47">
        <f t="shared" si="2"/>
        <v>0</v>
      </c>
      <c r="J44" s="47">
        <f t="shared" si="3"/>
        <v>0</v>
      </c>
    </row>
    <row r="45" spans="2:941" s="49" customFormat="1" ht="21" customHeight="1" x14ac:dyDescent="0.25">
      <c r="B45" s="66" t="s">
        <v>91</v>
      </c>
      <c r="C45" s="44" t="s">
        <v>92</v>
      </c>
      <c r="D45" s="38"/>
      <c r="E45" s="39" t="s">
        <v>93</v>
      </c>
      <c r="F45" s="63" t="s">
        <v>16</v>
      </c>
      <c r="G45" s="61">
        <v>0.24</v>
      </c>
      <c r="H45" s="42"/>
      <c r="I45" s="47">
        <f t="shared" si="2"/>
        <v>0</v>
      </c>
      <c r="J45" s="42">
        <f t="shared" si="3"/>
        <v>0</v>
      </c>
    </row>
    <row r="46" spans="2:941" s="49" customFormat="1" ht="21" customHeight="1" x14ac:dyDescent="0.25">
      <c r="B46" s="66" t="s">
        <v>94</v>
      </c>
      <c r="C46" s="62"/>
      <c r="D46" s="38"/>
      <c r="E46" s="39" t="s">
        <v>95</v>
      </c>
      <c r="F46" s="63" t="s">
        <v>16</v>
      </c>
      <c r="G46" s="61">
        <v>0.24</v>
      </c>
      <c r="H46" s="42"/>
      <c r="I46" s="47">
        <f t="shared" si="2"/>
        <v>0</v>
      </c>
      <c r="J46" s="42">
        <f t="shared" si="3"/>
        <v>0</v>
      </c>
    </row>
    <row r="47" spans="2:941" s="49" customFormat="1" ht="21" customHeight="1" x14ac:dyDescent="0.25">
      <c r="B47" s="66" t="s">
        <v>96</v>
      </c>
      <c r="C47" s="44" t="s">
        <v>97</v>
      </c>
      <c r="D47" s="38"/>
      <c r="E47" s="39" t="s">
        <v>98</v>
      </c>
      <c r="F47" s="63" t="s">
        <v>46</v>
      </c>
      <c r="G47" s="61">
        <v>6</v>
      </c>
      <c r="H47" s="47"/>
      <c r="I47" s="47">
        <f t="shared" si="2"/>
        <v>0</v>
      </c>
      <c r="J47" s="47">
        <f t="shared" si="3"/>
        <v>0</v>
      </c>
    </row>
    <row r="48" spans="2:941" s="49" customFormat="1" ht="21" customHeight="1" x14ac:dyDescent="0.25">
      <c r="B48" s="66" t="s">
        <v>99</v>
      </c>
      <c r="C48" s="44" t="s">
        <v>100</v>
      </c>
      <c r="D48" s="38"/>
      <c r="E48" s="39" t="s">
        <v>101</v>
      </c>
      <c r="F48" s="63" t="s">
        <v>16</v>
      </c>
      <c r="G48" s="61">
        <v>0.32</v>
      </c>
      <c r="H48" s="47"/>
      <c r="I48" s="47">
        <f t="shared" si="2"/>
        <v>0</v>
      </c>
      <c r="J48" s="47">
        <f t="shared" si="3"/>
        <v>0</v>
      </c>
    </row>
    <row r="49" spans="1:10" s="49" customFormat="1" ht="21" customHeight="1" x14ac:dyDescent="0.25">
      <c r="B49" s="66" t="s">
        <v>102</v>
      </c>
      <c r="C49" s="44" t="s">
        <v>103</v>
      </c>
      <c r="D49" s="38"/>
      <c r="E49" s="39" t="s">
        <v>104</v>
      </c>
      <c r="F49" s="69" t="s">
        <v>27</v>
      </c>
      <c r="G49" s="46">
        <v>1</v>
      </c>
      <c r="H49" s="42"/>
      <c r="I49" s="47">
        <f t="shared" si="2"/>
        <v>0</v>
      </c>
      <c r="J49" s="42">
        <f t="shared" si="3"/>
        <v>0</v>
      </c>
    </row>
    <row r="50" spans="1:10" s="49" customFormat="1" ht="7.5" customHeight="1" x14ac:dyDescent="0.25">
      <c r="B50" s="36"/>
      <c r="C50" s="44"/>
      <c r="D50" s="38"/>
      <c r="E50" s="39"/>
      <c r="F50" s="40"/>
      <c r="G50" s="50"/>
      <c r="H50" s="42"/>
      <c r="I50" s="42"/>
      <c r="J50" s="51"/>
    </row>
    <row r="51" spans="1:10" s="49" customFormat="1" ht="15" customHeight="1" x14ac:dyDescent="0.25">
      <c r="B51" s="36"/>
      <c r="C51" s="37"/>
      <c r="D51" s="38"/>
      <c r="E51" s="52" t="s">
        <v>21</v>
      </c>
      <c r="F51" s="53"/>
      <c r="G51" s="54"/>
      <c r="H51" s="55"/>
      <c r="I51" s="55"/>
      <c r="J51" s="56">
        <f>SUM(J35:J50)</f>
        <v>0</v>
      </c>
    </row>
    <row r="52" spans="1:10" s="49" customFormat="1" ht="7.5" customHeight="1" x14ac:dyDescent="0.25">
      <c r="B52" s="36"/>
      <c r="C52" s="37"/>
      <c r="D52" s="38"/>
      <c r="E52" s="39"/>
      <c r="F52" s="40"/>
      <c r="G52" s="50"/>
      <c r="H52" s="42"/>
      <c r="I52" s="42"/>
      <c r="J52" s="43"/>
    </row>
    <row r="53" spans="1:10" s="49" customFormat="1" ht="15" customHeight="1" x14ac:dyDescent="0.25">
      <c r="B53" s="29" t="s">
        <v>105</v>
      </c>
      <c r="C53" s="30" t="s">
        <v>106</v>
      </c>
      <c r="D53" s="31"/>
      <c r="E53" s="32"/>
      <c r="F53" s="33"/>
      <c r="G53" s="58"/>
      <c r="H53" s="35"/>
      <c r="I53" s="35"/>
      <c r="J53" s="35"/>
    </row>
    <row r="54" spans="1:10" s="49" customFormat="1" ht="11.25" customHeight="1" x14ac:dyDescent="0.25">
      <c r="B54" s="36"/>
      <c r="C54" s="37"/>
      <c r="D54" s="38"/>
      <c r="E54" s="39"/>
      <c r="F54" s="40"/>
      <c r="G54" s="50"/>
      <c r="H54" s="42"/>
      <c r="I54" s="42"/>
      <c r="J54" s="43"/>
    </row>
    <row r="55" spans="1:10" s="49" customFormat="1" ht="21" customHeight="1" x14ac:dyDescent="0.25">
      <c r="A55" s="70"/>
      <c r="B55" s="36" t="s">
        <v>107</v>
      </c>
      <c r="C55" s="44" t="s">
        <v>108</v>
      </c>
      <c r="D55" s="71"/>
      <c r="E55" s="72" t="s">
        <v>109</v>
      </c>
      <c r="F55" s="45" t="s">
        <v>46</v>
      </c>
      <c r="G55" s="73">
        <f>460+34</f>
        <v>494</v>
      </c>
      <c r="H55" s="74"/>
      <c r="I55" s="47">
        <f t="shared" ref="I55:I62" si="4">H55*1.25</f>
        <v>0</v>
      </c>
      <c r="J55" s="75">
        <f t="shared" ref="J55:J62" si="5">ROUND(G55*I55, 2)</f>
        <v>0</v>
      </c>
    </row>
    <row r="56" spans="1:10" s="49" customFormat="1" ht="21" customHeight="1" x14ac:dyDescent="0.25">
      <c r="A56" s="70"/>
      <c r="B56" s="36" t="s">
        <v>110</v>
      </c>
      <c r="C56" s="44" t="s">
        <v>111</v>
      </c>
      <c r="D56" s="71"/>
      <c r="E56" s="72" t="s">
        <v>112</v>
      </c>
      <c r="F56" s="45" t="s">
        <v>46</v>
      </c>
      <c r="G56" s="73">
        <v>80</v>
      </c>
      <c r="H56" s="74"/>
      <c r="I56" s="47">
        <f t="shared" si="4"/>
        <v>0</v>
      </c>
      <c r="J56" s="75">
        <f t="shared" si="5"/>
        <v>0</v>
      </c>
    </row>
    <row r="57" spans="1:10" s="49" customFormat="1" ht="21" customHeight="1" x14ac:dyDescent="0.25">
      <c r="A57" s="70"/>
      <c r="B57" s="36" t="s">
        <v>113</v>
      </c>
      <c r="C57" s="44" t="s">
        <v>42</v>
      </c>
      <c r="D57" s="71"/>
      <c r="E57" s="72" t="s">
        <v>43</v>
      </c>
      <c r="F57" s="45" t="s">
        <v>40</v>
      </c>
      <c r="G57" s="73">
        <v>20</v>
      </c>
      <c r="H57" s="74"/>
      <c r="I57" s="47">
        <f t="shared" si="4"/>
        <v>0</v>
      </c>
      <c r="J57" s="75">
        <f t="shared" si="5"/>
        <v>0</v>
      </c>
    </row>
    <row r="58" spans="1:10" s="49" customFormat="1" ht="21" customHeight="1" x14ac:dyDescent="0.25">
      <c r="A58" s="70"/>
      <c r="B58" s="36" t="s">
        <v>114</v>
      </c>
      <c r="C58" s="44" t="s">
        <v>38</v>
      </c>
      <c r="D58" s="71"/>
      <c r="E58" s="72" t="s">
        <v>39</v>
      </c>
      <c r="F58" s="45" t="s">
        <v>40</v>
      </c>
      <c r="G58" s="73">
        <v>100</v>
      </c>
      <c r="H58" s="74"/>
      <c r="I58" s="47">
        <f t="shared" si="4"/>
        <v>0</v>
      </c>
      <c r="J58" s="75">
        <f t="shared" si="5"/>
        <v>0</v>
      </c>
    </row>
    <row r="59" spans="1:10" s="49" customFormat="1" ht="21" customHeight="1" x14ac:dyDescent="0.25">
      <c r="A59" s="70"/>
      <c r="B59" s="36" t="s">
        <v>115</v>
      </c>
      <c r="C59" s="44" t="s">
        <v>116</v>
      </c>
      <c r="D59" s="71"/>
      <c r="E59" s="72" t="s">
        <v>117</v>
      </c>
      <c r="F59" s="45" t="s">
        <v>40</v>
      </c>
      <c r="G59" s="73">
        <v>100</v>
      </c>
      <c r="H59" s="74"/>
      <c r="I59" s="47">
        <f t="shared" si="4"/>
        <v>0</v>
      </c>
      <c r="J59" s="75">
        <f t="shared" si="5"/>
        <v>0</v>
      </c>
    </row>
    <row r="60" spans="1:10" s="49" customFormat="1" ht="21" customHeight="1" x14ac:dyDescent="0.25">
      <c r="A60" s="70"/>
      <c r="B60" s="36" t="s">
        <v>118</v>
      </c>
      <c r="C60" s="62"/>
      <c r="D60" s="71"/>
      <c r="E60" s="72" t="s">
        <v>119</v>
      </c>
      <c r="F60" s="45" t="s">
        <v>40</v>
      </c>
      <c r="G60" s="73">
        <v>1</v>
      </c>
      <c r="H60" s="74"/>
      <c r="I60" s="47">
        <f t="shared" si="4"/>
        <v>0</v>
      </c>
      <c r="J60" s="75">
        <f t="shared" si="5"/>
        <v>0</v>
      </c>
    </row>
    <row r="61" spans="1:10" s="49" customFormat="1" ht="21" customHeight="1" x14ac:dyDescent="0.25">
      <c r="A61" s="70"/>
      <c r="B61" s="36" t="s">
        <v>120</v>
      </c>
      <c r="C61" s="44" t="s">
        <v>121</v>
      </c>
      <c r="D61" s="71"/>
      <c r="E61" s="72" t="s">
        <v>122</v>
      </c>
      <c r="F61" s="45" t="s">
        <v>40</v>
      </c>
      <c r="G61" s="73">
        <f>42*0.4*0.4</f>
        <v>6.7200000000000006</v>
      </c>
      <c r="H61" s="74"/>
      <c r="I61" s="47">
        <f t="shared" si="4"/>
        <v>0</v>
      </c>
      <c r="J61" s="75">
        <f t="shared" si="5"/>
        <v>0</v>
      </c>
    </row>
    <row r="62" spans="1:10" s="49" customFormat="1" ht="21" customHeight="1" x14ac:dyDescent="0.25">
      <c r="A62" s="70"/>
      <c r="B62" s="36" t="s">
        <v>123</v>
      </c>
      <c r="C62" s="62"/>
      <c r="D62" s="71"/>
      <c r="E62" s="72" t="s">
        <v>124</v>
      </c>
      <c r="F62" s="45" t="s">
        <v>27</v>
      </c>
      <c r="G62" s="73">
        <v>42</v>
      </c>
      <c r="H62" s="74"/>
      <c r="I62" s="47">
        <f t="shared" si="4"/>
        <v>0</v>
      </c>
      <c r="J62" s="75">
        <f t="shared" si="5"/>
        <v>0</v>
      </c>
    </row>
    <row r="63" spans="1:10" s="49" customFormat="1" ht="7.5" customHeight="1" x14ac:dyDescent="0.25">
      <c r="B63" s="36"/>
      <c r="C63" s="44"/>
      <c r="D63" s="38"/>
      <c r="E63" s="39"/>
      <c r="F63" s="40"/>
      <c r="G63" s="50"/>
      <c r="H63" s="42"/>
      <c r="I63" s="42"/>
      <c r="J63" s="51"/>
    </row>
    <row r="64" spans="1:10" s="49" customFormat="1" ht="15" customHeight="1" x14ac:dyDescent="0.25">
      <c r="B64" s="36"/>
      <c r="C64" s="44"/>
      <c r="D64" s="38"/>
      <c r="E64" s="52" t="s">
        <v>21</v>
      </c>
      <c r="F64" s="53"/>
      <c r="G64" s="54"/>
      <c r="H64" s="55"/>
      <c r="I64" s="55"/>
      <c r="J64" s="56">
        <f>SUM(J54:J63)</f>
        <v>0</v>
      </c>
    </row>
    <row r="65" spans="1:10" s="49" customFormat="1" ht="7.5" customHeight="1" x14ac:dyDescent="0.25">
      <c r="B65" s="36"/>
      <c r="C65" s="44"/>
      <c r="D65" s="38"/>
      <c r="E65" s="39"/>
      <c r="F65" s="40"/>
      <c r="G65" s="50"/>
      <c r="H65" s="42"/>
      <c r="I65" s="42"/>
      <c r="J65" s="43"/>
    </row>
    <row r="66" spans="1:10" s="49" customFormat="1" ht="15" customHeight="1" x14ac:dyDescent="0.25">
      <c r="B66" s="29" t="s">
        <v>125</v>
      </c>
      <c r="C66" s="30" t="s">
        <v>126</v>
      </c>
      <c r="D66" s="31"/>
      <c r="E66" s="32"/>
      <c r="F66" s="33"/>
      <c r="G66" s="58"/>
      <c r="H66" s="35"/>
      <c r="I66" s="35"/>
      <c r="J66" s="35"/>
    </row>
    <row r="67" spans="1:10" s="49" customFormat="1" ht="11.25" customHeight="1" x14ac:dyDescent="0.25">
      <c r="B67" s="36"/>
      <c r="C67" s="37"/>
      <c r="D67" s="38"/>
      <c r="E67" s="39"/>
      <c r="F67" s="40"/>
      <c r="G67" s="50"/>
      <c r="H67" s="42"/>
      <c r="I67" s="42"/>
      <c r="J67" s="43"/>
    </row>
    <row r="68" spans="1:10" s="49" customFormat="1" ht="21" customHeight="1" x14ac:dyDescent="0.25">
      <c r="A68" s="70"/>
      <c r="B68" s="36" t="s">
        <v>127</v>
      </c>
      <c r="C68" s="44" t="s">
        <v>128</v>
      </c>
      <c r="D68" s="71"/>
      <c r="E68" s="72" t="s">
        <v>129</v>
      </c>
      <c r="F68" s="45" t="s">
        <v>46</v>
      </c>
      <c r="G68" s="73">
        <v>224</v>
      </c>
      <c r="H68" s="76"/>
      <c r="I68" s="47">
        <f t="shared" ref="I68:I71" si="6">H68*1.25</f>
        <v>0</v>
      </c>
      <c r="J68" s="77">
        <f t="shared" ref="J68:J71" si="7">ROUND(G68*I68, 2)</f>
        <v>0</v>
      </c>
    </row>
    <row r="69" spans="1:10" s="49" customFormat="1" ht="21" customHeight="1" x14ac:dyDescent="0.25">
      <c r="B69" s="36" t="s">
        <v>130</v>
      </c>
      <c r="C69" s="44" t="s">
        <v>131</v>
      </c>
      <c r="D69" s="38"/>
      <c r="E69" s="39" t="s">
        <v>132</v>
      </c>
      <c r="F69" s="45" t="s">
        <v>46</v>
      </c>
      <c r="G69" s="46">
        <v>220</v>
      </c>
      <c r="H69" s="42"/>
      <c r="I69" s="47">
        <f t="shared" si="6"/>
        <v>0</v>
      </c>
      <c r="J69" s="51">
        <f t="shared" si="7"/>
        <v>0</v>
      </c>
    </row>
    <row r="70" spans="1:10" s="49" customFormat="1" ht="21" customHeight="1" x14ac:dyDescent="0.25">
      <c r="B70" s="36" t="s">
        <v>133</v>
      </c>
      <c r="C70" s="44" t="s">
        <v>134</v>
      </c>
      <c r="D70" s="38"/>
      <c r="E70" s="39" t="s">
        <v>135</v>
      </c>
      <c r="F70" s="45" t="s">
        <v>46</v>
      </c>
      <c r="G70" s="46">
        <v>1640</v>
      </c>
      <c r="H70" s="42"/>
      <c r="I70" s="47">
        <f t="shared" si="6"/>
        <v>0</v>
      </c>
      <c r="J70" s="51">
        <f t="shared" si="7"/>
        <v>0</v>
      </c>
    </row>
    <row r="71" spans="1:10" s="49" customFormat="1" ht="33.75" customHeight="1" x14ac:dyDescent="0.25">
      <c r="B71" s="36" t="s">
        <v>136</v>
      </c>
      <c r="C71" s="44"/>
      <c r="D71" s="38" t="s">
        <v>59</v>
      </c>
      <c r="E71" s="39" t="s">
        <v>137</v>
      </c>
      <c r="F71" s="45" t="s">
        <v>46</v>
      </c>
      <c r="G71" s="46">
        <v>20</v>
      </c>
      <c r="H71" s="42"/>
      <c r="I71" s="47">
        <f t="shared" si="6"/>
        <v>0</v>
      </c>
      <c r="J71" s="51">
        <f t="shared" si="7"/>
        <v>0</v>
      </c>
    </row>
    <row r="72" spans="1:10" s="49" customFormat="1" ht="7.5" customHeight="1" x14ac:dyDescent="0.25">
      <c r="B72" s="36"/>
      <c r="C72" s="44"/>
      <c r="D72" s="38"/>
      <c r="E72" s="39"/>
      <c r="F72" s="40"/>
      <c r="G72" s="50"/>
      <c r="H72" s="42"/>
      <c r="I72" s="42"/>
      <c r="J72" s="51"/>
    </row>
    <row r="73" spans="1:10" s="49" customFormat="1" ht="15" customHeight="1" x14ac:dyDescent="0.25">
      <c r="B73" s="36"/>
      <c r="C73" s="44"/>
      <c r="D73" s="38"/>
      <c r="E73" s="52" t="s">
        <v>21</v>
      </c>
      <c r="F73" s="53"/>
      <c r="G73" s="54"/>
      <c r="H73" s="55"/>
      <c r="I73" s="55"/>
      <c r="J73" s="56">
        <f>SUM(J67:J72)</f>
        <v>0</v>
      </c>
    </row>
    <row r="74" spans="1:10" s="49" customFormat="1" ht="7.5" customHeight="1" x14ac:dyDescent="0.25">
      <c r="B74" s="36"/>
      <c r="C74" s="44"/>
      <c r="D74" s="38"/>
      <c r="E74" s="39"/>
      <c r="F74" s="40"/>
      <c r="G74" s="50"/>
      <c r="H74" s="42"/>
      <c r="I74" s="42"/>
      <c r="J74" s="43"/>
    </row>
    <row r="75" spans="1:10" s="49" customFormat="1" ht="15" customHeight="1" x14ac:dyDescent="0.25">
      <c r="B75" s="29" t="s">
        <v>138</v>
      </c>
      <c r="C75" s="30" t="s">
        <v>139</v>
      </c>
      <c r="D75" s="31"/>
      <c r="E75" s="32"/>
      <c r="F75" s="33"/>
      <c r="G75" s="58"/>
      <c r="H75" s="35"/>
      <c r="I75" s="35"/>
      <c r="J75" s="35"/>
    </row>
    <row r="76" spans="1:10" s="49" customFormat="1" ht="11.25" customHeight="1" x14ac:dyDescent="0.25">
      <c r="B76" s="36"/>
      <c r="C76" s="37"/>
      <c r="D76" s="38"/>
      <c r="E76" s="39"/>
      <c r="F76" s="40"/>
      <c r="G76" s="46"/>
      <c r="H76" s="42"/>
      <c r="I76" s="42"/>
      <c r="J76" s="43"/>
    </row>
    <row r="77" spans="1:10" s="49" customFormat="1" ht="21" customHeight="1" x14ac:dyDescent="0.25">
      <c r="B77" s="66" t="s">
        <v>140</v>
      </c>
      <c r="C77" s="44" t="s">
        <v>141</v>
      </c>
      <c r="D77" s="38"/>
      <c r="E77" s="39" t="s">
        <v>142</v>
      </c>
      <c r="F77" s="45" t="s">
        <v>46</v>
      </c>
      <c r="G77" s="61">
        <v>39</v>
      </c>
      <c r="H77" s="42"/>
      <c r="I77" s="47">
        <f>H77*1.25</f>
        <v>0</v>
      </c>
      <c r="J77" s="42">
        <f>ROUND(G77*I77, 2)</f>
        <v>0</v>
      </c>
    </row>
    <row r="78" spans="1:10" s="49" customFormat="1" ht="21" customHeight="1" x14ac:dyDescent="0.25">
      <c r="B78" s="66" t="s">
        <v>143</v>
      </c>
      <c r="C78" s="44" t="s">
        <v>29</v>
      </c>
      <c r="D78" s="38"/>
      <c r="E78" s="39" t="s">
        <v>30</v>
      </c>
      <c r="F78" s="45" t="s">
        <v>27</v>
      </c>
      <c r="G78" s="61">
        <v>39</v>
      </c>
      <c r="H78" s="47"/>
      <c r="I78" s="47">
        <f>H78*1.25</f>
        <v>0</v>
      </c>
      <c r="J78" s="47">
        <f>ROUND(G78*I78, 2)</f>
        <v>0</v>
      </c>
    </row>
    <row r="79" spans="1:10" s="49" customFormat="1" ht="21" customHeight="1" x14ac:dyDescent="0.25">
      <c r="B79" s="66" t="s">
        <v>144</v>
      </c>
      <c r="C79" s="44" t="s">
        <v>25</v>
      </c>
      <c r="D79" s="38"/>
      <c r="E79" s="39" t="s">
        <v>26</v>
      </c>
      <c r="F79" s="45" t="s">
        <v>27</v>
      </c>
      <c r="G79" s="61">
        <v>39</v>
      </c>
      <c r="H79" s="47"/>
      <c r="I79" s="47">
        <f>H79*1.25</f>
        <v>0</v>
      </c>
      <c r="J79" s="47">
        <f>ROUND(G79*I79, 2)</f>
        <v>0</v>
      </c>
    </row>
    <row r="80" spans="1:10" s="49" customFormat="1" ht="21" customHeight="1" x14ac:dyDescent="0.25">
      <c r="B80" s="66" t="s">
        <v>145</v>
      </c>
      <c r="C80" s="44" t="s">
        <v>146</v>
      </c>
      <c r="D80" s="38"/>
      <c r="E80" s="39" t="s">
        <v>147</v>
      </c>
      <c r="F80" s="45" t="s">
        <v>27</v>
      </c>
      <c r="G80" s="61">
        <v>39</v>
      </c>
      <c r="H80" s="47"/>
      <c r="I80" s="47">
        <f>H80*1.25</f>
        <v>0</v>
      </c>
      <c r="J80" s="47">
        <f>ROUND(G80*I80, 2)</f>
        <v>0</v>
      </c>
    </row>
    <row r="81" spans="2:941" s="49" customFormat="1" ht="7.5" customHeight="1" x14ac:dyDescent="0.25">
      <c r="B81" s="36"/>
      <c r="C81" s="44"/>
      <c r="D81" s="38"/>
      <c r="E81" s="39"/>
      <c r="F81" s="40"/>
      <c r="G81" s="50"/>
      <c r="H81" s="42"/>
      <c r="I81" s="42"/>
      <c r="J81" s="51"/>
    </row>
    <row r="82" spans="2:941" s="49" customFormat="1" ht="15" customHeight="1" x14ac:dyDescent="0.25">
      <c r="B82" s="36"/>
      <c r="C82" s="44"/>
      <c r="D82" s="38"/>
      <c r="E82" s="52" t="s">
        <v>21</v>
      </c>
      <c r="F82" s="53"/>
      <c r="G82" s="54"/>
      <c r="H82" s="55"/>
      <c r="I82" s="55"/>
      <c r="J82" s="56">
        <f>SUM(J76:J81)</f>
        <v>0</v>
      </c>
    </row>
    <row r="83" spans="2:941" s="49" customFormat="1" ht="7.5" customHeight="1" x14ac:dyDescent="0.25">
      <c r="B83" s="36"/>
      <c r="C83" s="44"/>
      <c r="D83" s="38"/>
      <c r="E83" s="39"/>
      <c r="F83" s="40"/>
      <c r="G83" s="50"/>
      <c r="H83" s="42"/>
      <c r="I83" s="42"/>
      <c r="J83" s="43"/>
    </row>
    <row r="84" spans="2:941" s="49" customFormat="1" ht="15" customHeight="1" x14ac:dyDescent="0.25">
      <c r="B84" s="29" t="s">
        <v>148</v>
      </c>
      <c r="C84" s="65" t="s">
        <v>149</v>
      </c>
      <c r="D84" s="31"/>
      <c r="E84" s="32"/>
      <c r="F84" s="33"/>
      <c r="G84" s="58"/>
      <c r="H84" s="35"/>
      <c r="I84" s="35"/>
      <c r="J84" s="35"/>
    </row>
    <row r="85" spans="2:941" s="49" customFormat="1" ht="11.25" customHeight="1" x14ac:dyDescent="0.25">
      <c r="B85" s="36"/>
      <c r="C85" s="44"/>
      <c r="D85" s="38"/>
      <c r="E85" s="39"/>
      <c r="F85" s="40"/>
      <c r="G85" s="50"/>
      <c r="H85" s="42"/>
      <c r="I85" s="42"/>
      <c r="J85" s="43"/>
    </row>
    <row r="86" spans="2:941" ht="21" customHeight="1" x14ac:dyDescent="0.25">
      <c r="B86" s="36" t="s">
        <v>150</v>
      </c>
      <c r="C86" s="44"/>
      <c r="D86" s="38" t="s">
        <v>59</v>
      </c>
      <c r="E86" s="39" t="s">
        <v>151</v>
      </c>
      <c r="F86" s="45" t="s">
        <v>27</v>
      </c>
      <c r="G86" s="46">
        <v>4</v>
      </c>
      <c r="H86" s="47"/>
      <c r="I86" s="47">
        <f t="shared" ref="I86:I96" si="8">H86*1.25</f>
        <v>0</v>
      </c>
      <c r="J86" s="43">
        <f t="shared" ref="J86:J96" si="9">ROUND(G86*I86, 2)</f>
        <v>0</v>
      </c>
      <c r="AJC86" s="4"/>
      <c r="AJD86" s="4"/>
      <c r="AJE86" s="4"/>
    </row>
    <row r="87" spans="2:941" s="4" customFormat="1" ht="21" customHeight="1" x14ac:dyDescent="0.25">
      <c r="B87" s="36" t="s">
        <v>152</v>
      </c>
      <c r="C87" s="44" t="s">
        <v>153</v>
      </c>
      <c r="D87" s="38"/>
      <c r="E87" s="39" t="s">
        <v>154</v>
      </c>
      <c r="F87" s="45" t="s">
        <v>27</v>
      </c>
      <c r="G87" s="46">
        <v>41</v>
      </c>
      <c r="H87" s="47"/>
      <c r="I87" s="47">
        <f t="shared" si="8"/>
        <v>0</v>
      </c>
      <c r="J87" s="43">
        <f t="shared" si="9"/>
        <v>0</v>
      </c>
      <c r="K87" s="49"/>
      <c r="L87" s="49"/>
      <c r="M87" s="49"/>
      <c r="N87" s="49"/>
    </row>
    <row r="88" spans="2:941" ht="21" customHeight="1" x14ac:dyDescent="0.25">
      <c r="B88" s="36" t="s">
        <v>155</v>
      </c>
      <c r="C88" s="44" t="s">
        <v>156</v>
      </c>
      <c r="D88" s="38"/>
      <c r="E88" s="39" t="s">
        <v>157</v>
      </c>
      <c r="F88" s="45" t="s">
        <v>27</v>
      </c>
      <c r="G88" s="46">
        <v>10</v>
      </c>
      <c r="H88" s="47"/>
      <c r="I88" s="47">
        <f t="shared" si="8"/>
        <v>0</v>
      </c>
      <c r="J88" s="43">
        <f t="shared" si="9"/>
        <v>0</v>
      </c>
      <c r="K88" s="49"/>
      <c r="L88" s="49"/>
      <c r="M88" s="49"/>
      <c r="N88" s="49"/>
      <c r="AJC88" s="4"/>
      <c r="AJD88" s="4"/>
      <c r="AJE88" s="4"/>
    </row>
    <row r="89" spans="2:941" s="78" customFormat="1" ht="21" customHeight="1" x14ac:dyDescent="0.25">
      <c r="B89" s="79" t="s">
        <v>158</v>
      </c>
      <c r="C89" s="80"/>
      <c r="D89" s="81" t="s">
        <v>59</v>
      </c>
      <c r="E89" s="67" t="s">
        <v>159</v>
      </c>
      <c r="F89" s="82" t="s">
        <v>27</v>
      </c>
      <c r="G89" s="46">
        <v>24</v>
      </c>
      <c r="H89" s="83"/>
      <c r="I89" s="47">
        <f t="shared" si="8"/>
        <v>0</v>
      </c>
      <c r="J89" s="84">
        <f t="shared" si="9"/>
        <v>0</v>
      </c>
      <c r="K89" s="85"/>
      <c r="L89" s="85"/>
      <c r="M89" s="85"/>
      <c r="N89" s="85"/>
    </row>
    <row r="90" spans="2:941" ht="21" customHeight="1" x14ac:dyDescent="0.25">
      <c r="B90" s="36" t="s">
        <v>160</v>
      </c>
      <c r="C90" s="44"/>
      <c r="D90" s="38" t="s">
        <v>59</v>
      </c>
      <c r="E90" s="39" t="s">
        <v>161</v>
      </c>
      <c r="F90" s="45" t="s">
        <v>27</v>
      </c>
      <c r="G90" s="46">
        <v>92</v>
      </c>
      <c r="H90" s="47"/>
      <c r="I90" s="47">
        <f t="shared" si="8"/>
        <v>0</v>
      </c>
      <c r="J90" s="43">
        <f t="shared" si="9"/>
        <v>0</v>
      </c>
      <c r="K90" s="49"/>
      <c r="L90" s="49"/>
      <c r="M90" s="49"/>
      <c r="N90" s="49"/>
      <c r="AJC90" s="4"/>
      <c r="AJD90" s="4"/>
      <c r="AJE90" s="4"/>
    </row>
    <row r="91" spans="2:941" s="78" customFormat="1" ht="25.5" customHeight="1" x14ac:dyDescent="0.25">
      <c r="B91" s="79" t="s">
        <v>162</v>
      </c>
      <c r="C91" s="80"/>
      <c r="D91" s="81" t="s">
        <v>59</v>
      </c>
      <c r="E91" s="67" t="s">
        <v>163</v>
      </c>
      <c r="F91" s="82" t="s">
        <v>27</v>
      </c>
      <c r="G91" s="46">
        <v>92</v>
      </c>
      <c r="H91" s="83"/>
      <c r="I91" s="47">
        <f t="shared" si="8"/>
        <v>0</v>
      </c>
      <c r="J91" s="84">
        <f t="shared" si="9"/>
        <v>0</v>
      </c>
      <c r="K91" s="85"/>
      <c r="L91" s="85"/>
      <c r="M91" s="85"/>
      <c r="N91" s="85"/>
    </row>
    <row r="92" spans="2:941" ht="21" customHeight="1" x14ac:dyDescent="0.25">
      <c r="B92" s="36" t="s">
        <v>164</v>
      </c>
      <c r="C92" s="44" t="s">
        <v>165</v>
      </c>
      <c r="D92" s="38"/>
      <c r="E92" s="39" t="s">
        <v>166</v>
      </c>
      <c r="F92" s="45" t="s">
        <v>27</v>
      </c>
      <c r="G92" s="46">
        <v>22</v>
      </c>
      <c r="H92" s="47"/>
      <c r="I92" s="47">
        <f t="shared" si="8"/>
        <v>0</v>
      </c>
      <c r="J92" s="43">
        <f t="shared" si="9"/>
        <v>0</v>
      </c>
      <c r="K92" s="49"/>
      <c r="L92" s="49"/>
      <c r="M92" s="49"/>
      <c r="N92" s="49"/>
      <c r="AJC92" s="4"/>
      <c r="AJD92" s="4"/>
      <c r="AJE92" s="4"/>
    </row>
    <row r="93" spans="2:941" ht="21" customHeight="1" x14ac:dyDescent="0.25">
      <c r="B93" s="36" t="s">
        <v>167</v>
      </c>
      <c r="C93" s="44" t="s">
        <v>168</v>
      </c>
      <c r="D93" s="38"/>
      <c r="E93" s="39" t="s">
        <v>169</v>
      </c>
      <c r="F93" s="45" t="s">
        <v>27</v>
      </c>
      <c r="G93" s="46">
        <v>3</v>
      </c>
      <c r="H93" s="47"/>
      <c r="I93" s="47">
        <f t="shared" si="8"/>
        <v>0</v>
      </c>
      <c r="J93" s="43">
        <f t="shared" si="9"/>
        <v>0</v>
      </c>
      <c r="K93" s="49"/>
      <c r="L93" s="49"/>
      <c r="M93" s="49"/>
      <c r="N93" s="49"/>
      <c r="AJC93" s="4"/>
      <c r="AJD93" s="4"/>
      <c r="AJE93" s="4"/>
    </row>
    <row r="94" spans="2:941" ht="21" customHeight="1" x14ac:dyDescent="0.25">
      <c r="B94" s="36" t="s">
        <v>170</v>
      </c>
      <c r="C94" s="44"/>
      <c r="D94" s="38" t="s">
        <v>59</v>
      </c>
      <c r="E94" s="39" t="s">
        <v>171</v>
      </c>
      <c r="F94" s="45" t="s">
        <v>27</v>
      </c>
      <c r="G94" s="46">
        <v>3</v>
      </c>
      <c r="H94" s="47"/>
      <c r="I94" s="47">
        <f t="shared" si="8"/>
        <v>0</v>
      </c>
      <c r="J94" s="43">
        <f t="shared" si="9"/>
        <v>0</v>
      </c>
      <c r="K94" s="49"/>
      <c r="L94" s="49"/>
      <c r="M94" s="49"/>
      <c r="N94" s="49"/>
      <c r="AJC94" s="4"/>
      <c r="AJD94" s="4"/>
      <c r="AJE94" s="4"/>
    </row>
    <row r="95" spans="2:941" ht="21" customHeight="1" x14ac:dyDescent="0.25">
      <c r="B95" s="36" t="s">
        <v>172</v>
      </c>
      <c r="C95" s="44"/>
      <c r="D95" s="38" t="s">
        <v>59</v>
      </c>
      <c r="E95" s="39" t="s">
        <v>173</v>
      </c>
      <c r="F95" s="45" t="s">
        <v>27</v>
      </c>
      <c r="G95" s="46">
        <v>12</v>
      </c>
      <c r="H95" s="47"/>
      <c r="I95" s="47">
        <f t="shared" si="8"/>
        <v>0</v>
      </c>
      <c r="J95" s="43">
        <f t="shared" si="9"/>
        <v>0</v>
      </c>
      <c r="K95" s="49"/>
      <c r="L95" s="49"/>
      <c r="M95" s="49"/>
      <c r="N95" s="49"/>
    </row>
    <row r="96" spans="2:941" s="4" customFormat="1" x14ac:dyDescent="0.25">
      <c r="B96" s="36"/>
      <c r="C96" s="44" t="s">
        <v>174</v>
      </c>
      <c r="D96" s="38"/>
      <c r="E96" s="39" t="s">
        <v>175</v>
      </c>
      <c r="F96" s="40" t="s">
        <v>27</v>
      </c>
      <c r="G96" s="48">
        <v>5</v>
      </c>
      <c r="H96" s="42"/>
      <c r="I96" s="47">
        <f t="shared" si="8"/>
        <v>0</v>
      </c>
      <c r="J96" s="51">
        <f t="shared" si="9"/>
        <v>0</v>
      </c>
      <c r="K96" s="49"/>
      <c r="L96" s="49"/>
      <c r="M96" s="49"/>
      <c r="N96" s="49"/>
    </row>
    <row r="97" spans="2:14" ht="7.5" customHeight="1" x14ac:dyDescent="0.25">
      <c r="B97" s="36"/>
      <c r="C97" s="44"/>
      <c r="D97" s="38"/>
      <c r="E97" s="39"/>
      <c r="F97" s="40"/>
      <c r="G97" s="46"/>
      <c r="H97" s="47"/>
      <c r="I97" s="47"/>
      <c r="J97" s="43"/>
      <c r="K97" s="49"/>
      <c r="L97" s="49"/>
      <c r="M97" s="49"/>
      <c r="N97" s="49"/>
    </row>
    <row r="98" spans="2:14" ht="15" customHeight="1" x14ac:dyDescent="0.25">
      <c r="B98" s="36"/>
      <c r="C98" s="37"/>
      <c r="D98" s="38"/>
      <c r="E98" s="52" t="s">
        <v>21</v>
      </c>
      <c r="F98" s="53"/>
      <c r="G98" s="54"/>
      <c r="H98" s="55"/>
      <c r="I98" s="55"/>
      <c r="J98" s="56">
        <f>SUM(J85:J97)</f>
        <v>0</v>
      </c>
      <c r="K98" s="49"/>
      <c r="L98" s="49"/>
      <c r="M98" s="49"/>
      <c r="N98" s="49"/>
    </row>
    <row r="99" spans="2:14" ht="5.25" customHeight="1" x14ac:dyDescent="0.25">
      <c r="B99" s="36"/>
      <c r="C99" s="37"/>
      <c r="D99" s="38"/>
      <c r="E99" s="39"/>
      <c r="F99" s="40"/>
      <c r="G99" s="41"/>
      <c r="H99" s="42"/>
      <c r="I99" s="42"/>
      <c r="J99" s="43"/>
    </row>
    <row r="100" spans="2:14" x14ac:dyDescent="0.25">
      <c r="B100" s="86"/>
      <c r="C100" s="87"/>
      <c r="D100" s="88"/>
      <c r="E100" s="89"/>
      <c r="F100" s="90"/>
      <c r="G100" s="91"/>
      <c r="H100" s="92"/>
      <c r="I100" s="92"/>
      <c r="J100" s="92"/>
    </row>
    <row r="101" spans="2:14" x14ac:dyDescent="0.25">
      <c r="B101" s="93"/>
      <c r="C101" s="94"/>
      <c r="D101" s="95"/>
      <c r="E101" s="96" t="s">
        <v>176</v>
      </c>
      <c r="F101" s="97"/>
      <c r="G101" s="98"/>
      <c r="H101" s="99"/>
      <c r="I101" s="99"/>
      <c r="J101" s="100">
        <f>J14+J31+J51+J64+J73+J82+J98</f>
        <v>0</v>
      </c>
    </row>
  </sheetData>
  <mergeCells count="4">
    <mergeCell ref="B2:J2"/>
    <mergeCell ref="G6:G7"/>
    <mergeCell ref="H6:H7"/>
    <mergeCell ref="J6:J7"/>
  </mergeCells>
  <printOptions horizontalCentered="1"/>
  <pageMargins left="0.39374999999999999" right="0.39374999999999999" top="0.47291666666666698" bottom="0.360416666666667" header="0.15763888888888899" footer="0.120138888888889"/>
  <pageSetup paperSize="9" fitToHeight="0" orientation="landscape" horizontalDpi="300" verticalDpi="300"/>
  <headerFooter>
    <oddHeader>&amp;C&amp;"Verdana,Normal"PREFEITURA MUNICIPAL DE SÃO JOSÉ DOS CAMPOS
SECRETARIA DE MANUTENÇÃO DA CIDADE</oddHeader>
    <oddFooter>&amp;L&amp;"Verdana,Normal"&amp;8Departamento de Concessionárias
Divisão de Energia&amp;CPágina &amp;P de &amp;N&amp;R&amp;"Verdana,Normal"&amp;8 17/03/2026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2063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Comparativo</vt:lpstr>
      <vt:lpstr>Comparativo!Area_de_impressao</vt:lpstr>
      <vt:lpstr>Comparativo!Titulos_de_impressao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Antonio dos Santos</dc:creator>
  <dc:description/>
  <cp:lastModifiedBy>Cintia Firmino Costa Gonçalves</cp:lastModifiedBy>
  <cp:revision>238</cp:revision>
  <cp:lastPrinted>2026-03-17T20:49:22Z</cp:lastPrinted>
  <dcterms:created xsi:type="dcterms:W3CDTF">2019-06-19T13:09:54Z</dcterms:created>
  <dcterms:modified xsi:type="dcterms:W3CDTF">2026-04-24T12:22:29Z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